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Undine's Response to Staff's 4th RFI\"/>
    </mc:Choice>
  </mc:AlternateContent>
  <bookViews>
    <workbookView xWindow="0" yWindow="0" windowWidth="28800" windowHeight="11775"/>
  </bookViews>
  <sheets>
    <sheet name="Undine Ops" sheetId="1" r:id="rId1"/>
  </sheets>
  <definedNames>
    <definedName name="_xlnm.Print_Titles" localSheetId="0">'Undine Ops'!$A:$E,'Undine Ops'!$1:$2</definedName>
    <definedName name="QBCANSUPPORTUPDATE" localSheetId="0">FALSE</definedName>
    <definedName name="QBCOMPANYFILENAME" localSheetId="0">"Q:\Undine Operating LLC.qbw"</definedName>
    <definedName name="QBENDDATE" localSheetId="0">20190930</definedName>
    <definedName name="QBHEADERSONSCREEN" localSheetId="0">FALSE</definedName>
    <definedName name="QBMETADATASIZE" localSheetId="0">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TRUE</definedName>
    <definedName name="QBREPORTCOLAXIS" localSheetId="0">0</definedName>
    <definedName name="QBREPORTCOMPANYID" localSheetId="0">"664d6850808d46388d2b1fbc4ba2f301"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12</definedName>
    <definedName name="QBREPORTSUBCOLAXIS" localSheetId="0">0</definedName>
    <definedName name="QBREPORTTYPE" localSheetId="0">19</definedName>
    <definedName name="QBROWHEADERS" localSheetId="0">5</definedName>
    <definedName name="QBSTARTDATE" localSheetId="0">20181001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5" i="1" l="1"/>
  <c r="Q6" i="1"/>
  <c r="Q7" i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4" i="1"/>
  <c r="U111" i="1" l="1"/>
</calcChain>
</file>

<file path=xl/sharedStrings.xml><?xml version="1.0" encoding="utf-8"?>
<sst xmlns="http://schemas.openxmlformats.org/spreadsheetml/2006/main" count="551" uniqueCount="208">
  <si>
    <t>Type</t>
  </si>
  <si>
    <t>Date</t>
  </si>
  <si>
    <t>Num</t>
  </si>
  <si>
    <t>Name</t>
  </si>
  <si>
    <t>Memo</t>
  </si>
  <si>
    <t>Split</t>
  </si>
  <si>
    <t>Debit</t>
  </si>
  <si>
    <t>Bill</t>
  </si>
  <si>
    <t>20000 · Accounts Payable</t>
  </si>
  <si>
    <t>Wisdom Law, PLLC</t>
  </si>
  <si>
    <t>Foley &amp; Lardner LLP</t>
  </si>
  <si>
    <t>40212697</t>
  </si>
  <si>
    <t>40226195</t>
  </si>
  <si>
    <t>40241542</t>
  </si>
  <si>
    <t>833 · Contract Services - Legal - Other</t>
  </si>
  <si>
    <t>20233</t>
  </si>
  <si>
    <t>Legal - TCEQ/Compliance Issues - Consumers, etc.</t>
  </si>
  <si>
    <t>20242</t>
  </si>
  <si>
    <t>Legal - TCEQ, customer complaints @ Beechwood</t>
  </si>
  <si>
    <t>95393</t>
  </si>
  <si>
    <t>Dubois Bryant &amp; Campbell</t>
  </si>
  <si>
    <t>General Regulatory - October 2018</t>
  </si>
  <si>
    <t>40115356</t>
  </si>
  <si>
    <t>Undine name change, review consumers/suburban  resolution, confer consumers, change to consent, ...</t>
  </si>
  <si>
    <t>97496688</t>
  </si>
  <si>
    <t>Lloyd Gosselink Rochelle &amp; Townsend, PC</t>
  </si>
  <si>
    <t>Legal - Suburban - Additional time incurred to close approval from PUC</t>
  </si>
  <si>
    <t>96042</t>
  </si>
  <si>
    <t>Legal - Orbit - Regulatory (post-closing) - November</t>
  </si>
  <si>
    <t>40132608</t>
  </si>
  <si>
    <t>US TM Undine Logo; reviewed certificate of registration; daft comm. to client</t>
  </si>
  <si>
    <t>40132602</t>
  </si>
  <si>
    <t>Conference on Consumers; Correspondance on Orbit clean-up; post closing PK-RE; transfer of sewer...</t>
  </si>
  <si>
    <t>97497510</t>
  </si>
  <si>
    <t>Legal - Suburban - Rate case clean-up - part of transaction cost</t>
  </si>
  <si>
    <t>40144769</t>
  </si>
  <si>
    <t>Legal - Consumers (Peach Creek) &amp; Grand Parkway 99 Condemnation project</t>
  </si>
  <si>
    <t>40144774</t>
  </si>
  <si>
    <t>General Corporate Legal - December 2018</t>
  </si>
  <si>
    <t>40144771</t>
  </si>
  <si>
    <t>Legal - Undine Trademarking - December 2018</t>
  </si>
  <si>
    <t>96697</t>
  </si>
  <si>
    <t>Legal - Undine Texas</t>
  </si>
  <si>
    <t>Legal - Environmental</t>
  </si>
  <si>
    <t>20256</t>
  </si>
  <si>
    <t>Corp Legal - Forest manor - Community</t>
  </si>
  <si>
    <t>97498015</t>
  </si>
  <si>
    <t>Legal - Suburban - regulatory post close for PUC approval &amp; Operational</t>
  </si>
  <si>
    <t>901.1 · Texas - DD Legal</t>
  </si>
  <si>
    <t>40158431</t>
  </si>
  <si>
    <t>Legal - Aquisition of Gulf Coast Utility</t>
  </si>
  <si>
    <t>40158427</t>
  </si>
  <si>
    <t>Legal - Corporate General</t>
  </si>
  <si>
    <t>97538</t>
  </si>
  <si>
    <t>Legal - Gulf Coast - Potential gas plant customer</t>
  </si>
  <si>
    <t>97486</t>
  </si>
  <si>
    <t>Legal - Gulf coast - Regulatory transaction costs</t>
  </si>
  <si>
    <t>97487</t>
  </si>
  <si>
    <t>Legal - Bolivar - Regulatory transaction costs</t>
  </si>
  <si>
    <t>97539</t>
  </si>
  <si>
    <t>Legal - Orbit - Post close regulatory transfer sewer assets into Undine TX Environmental</t>
  </si>
  <si>
    <t>97499096</t>
  </si>
  <si>
    <t>Legal - Greenshores general regulatory legal charges</t>
  </si>
  <si>
    <t>97499097</t>
  </si>
  <si>
    <t>Legal - Suburban - general regulatory legal charges</t>
  </si>
  <si>
    <t>40171981</t>
  </si>
  <si>
    <t>Legal - Consumers GPI (99 Project - Peach Creek)</t>
  </si>
  <si>
    <t>Legal - Consumers Post close transactions</t>
  </si>
  <si>
    <t>40171977</t>
  </si>
  <si>
    <t>Legal - Greenshores - Post close transactions</t>
  </si>
  <si>
    <t>40171975</t>
  </si>
  <si>
    <t>To properly record DD expenses from Foley Gardere Invoice 40171975</t>
  </si>
  <si>
    <t>98236</t>
  </si>
  <si>
    <t>Legal - Consumers - General</t>
  </si>
  <si>
    <t>98238</t>
  </si>
  <si>
    <t>Legal - Gulf Coast - Regulatory transaction costs</t>
  </si>
  <si>
    <t>98240</t>
  </si>
  <si>
    <t>Legal - Orbit - General regulatory - transfer of former orbit assets</t>
  </si>
  <si>
    <t>98242</t>
  </si>
  <si>
    <t>Legal - Undine Texas - General regulatory</t>
  </si>
  <si>
    <t>97499736</t>
  </si>
  <si>
    <t>Legal - Greenshores transaction - still satisfying PUC fillings</t>
  </si>
  <si>
    <t>97499737</t>
  </si>
  <si>
    <t>Legal - Suburban &amp; Consumers - general regulatory legal charges</t>
  </si>
  <si>
    <t>40183893</t>
  </si>
  <si>
    <t>Legal - Los Robles</t>
  </si>
  <si>
    <t>Legal - Butch</t>
  </si>
  <si>
    <t>Legal - Corp General for PK-RE, Consumers, Pace</t>
  </si>
  <si>
    <t>40183895</t>
  </si>
  <si>
    <t>Legal - Consumers</t>
  </si>
  <si>
    <t>97500656</t>
  </si>
  <si>
    <t>Legal - Greenshores transaction</t>
  </si>
  <si>
    <t>97500657</t>
  </si>
  <si>
    <t>Legal - Suburban - general regulatory &amp; operational legal charges</t>
  </si>
  <si>
    <t>98856</t>
  </si>
  <si>
    <t>Legal - Texas - Corporate Regulatory (DCP &amp; CCN matters)</t>
  </si>
  <si>
    <t>98858</t>
  </si>
  <si>
    <t>Legal - Gulf Coast  - Regulatory transaction costs - April 2019</t>
  </si>
  <si>
    <t>98860</t>
  </si>
  <si>
    <t>Legal - Orbit - Regulatory transaction costs - April 2019</t>
  </si>
  <si>
    <t>98862</t>
  </si>
  <si>
    <t>Legal - Texas - Corporate Regulatory</t>
  </si>
  <si>
    <t>40197153</t>
  </si>
  <si>
    <t>Legal - GPI (99) Project - Consumers (Peach Creek)</t>
  </si>
  <si>
    <t>Legal -  Consumers transaction costs - post close real estate clean up</t>
  </si>
  <si>
    <t>40197151</t>
  </si>
  <si>
    <t>Legal - Butch Hardy</t>
  </si>
  <si>
    <t>Legal - expense incurred - Secretary of State</t>
  </si>
  <si>
    <t>99320</t>
  </si>
  <si>
    <t>Legal - Texas - Corporate Regulatory - May 2019</t>
  </si>
  <si>
    <t>99323</t>
  </si>
  <si>
    <t>Legal - Orbit - Regulatory transaction costs - May 2019</t>
  </si>
  <si>
    <t>99326</t>
  </si>
  <si>
    <t>Legal - Greenshores - Operation costs related to regulatory GS assets into UT and UTE - May 2019</t>
  </si>
  <si>
    <t>97501228</t>
  </si>
  <si>
    <t>Legal - Minor Tariff Changes - May 2019</t>
  </si>
  <si>
    <t>40212698</t>
  </si>
  <si>
    <t>Legal - Consumers (post close real estate)</t>
  </si>
  <si>
    <t>Legal - Chuck Bell (post close real estate)</t>
  </si>
  <si>
    <t>Legal - Consumers/Peach Creek GPI 99 project</t>
  </si>
  <si>
    <t>40212699</t>
  </si>
  <si>
    <t>Legal - Consumers - Peach Creek GPI 99 project</t>
  </si>
  <si>
    <t>Legal - Consumers - Post close real estate clean up</t>
  </si>
  <si>
    <t>Legal - Audit Response Letter - May 2019</t>
  </si>
  <si>
    <t>Legal - Chuck Bell Real Estate - May 2019</t>
  </si>
  <si>
    <t>Legal - Butch Hardy - May 2019</t>
  </si>
  <si>
    <t>Legal - Grand Parkway/99 Peach Creek - May 2019</t>
  </si>
  <si>
    <t>99955</t>
  </si>
  <si>
    <t>Legal - Texas - Corporate Regulatory - June 2019</t>
  </si>
  <si>
    <t>99957</t>
  </si>
  <si>
    <t>Legal - Texas - WW asset transfer to UTE - Orbit &amp; Greenshore - June 2019</t>
  </si>
  <si>
    <t>99960</t>
  </si>
  <si>
    <t>Legal - Greenshores - Water asset transfer from Undine Development to Undine Texas - June 2019</t>
  </si>
  <si>
    <t>20282</t>
  </si>
  <si>
    <t>Legal - Sugartree Phosphorus exceedance</t>
  </si>
  <si>
    <t>97501955</t>
  </si>
  <si>
    <t>Legal - Consumers STM follow up</t>
  </si>
  <si>
    <t>Legal - Consumers Passthrough (rate)</t>
  </si>
  <si>
    <t>Legal - Corporate General - June 2019</t>
  </si>
  <si>
    <t>Legal - Chuck Bell Real Estate - June 2019</t>
  </si>
  <si>
    <t>40226166</t>
  </si>
  <si>
    <t>Legal - Chuck Bell - real estate clean-up as part of aquisition</t>
  </si>
  <si>
    <t>369</t>
  </si>
  <si>
    <t>Texas Alliance Water Providers</t>
  </si>
  <si>
    <t>Annual Membership Dues (2019-2020)</t>
  </si>
  <si>
    <t>20287</t>
  </si>
  <si>
    <t>100793</t>
  </si>
  <si>
    <t>Legal - Chuck Bell - Regulatory - July 2019</t>
  </si>
  <si>
    <t>100795</t>
  </si>
  <si>
    <t>Legal - Texas - Orbit transfer of assets - July 2019</t>
  </si>
  <si>
    <t>100810</t>
  </si>
  <si>
    <t>Legal - Texas - challenging CCN ext request of FW - July 2019</t>
  </si>
  <si>
    <t>100799</t>
  </si>
  <si>
    <t>Legal - Greenshores - Water asset transfer from Undine Development to Undine Texas - July 2019</t>
  </si>
  <si>
    <t>97502688</t>
  </si>
  <si>
    <t>Legal - Consumers STM follow-up</t>
  </si>
  <si>
    <t>Legal - Chuck Bell</t>
  </si>
  <si>
    <t>Legal - Gulf Coast</t>
  </si>
  <si>
    <t>Legal - IRIS Alert - alert system for notifying customers (All Utilities)</t>
  </si>
  <si>
    <t>40241543</t>
  </si>
  <si>
    <t>Legal - Chuck Bell - real estate clean up &amp; legal transaction costs</t>
  </si>
  <si>
    <t>40241544</t>
  </si>
  <si>
    <t>Legal - Consumers GPI 99 project &amp; Peach Creek Plant move</t>
  </si>
  <si>
    <t>40241545</t>
  </si>
  <si>
    <t>Legal - Orbit legal corporate</t>
  </si>
  <si>
    <t>20291</t>
  </si>
  <si>
    <t>Legal - Sugartree Agreed order</t>
  </si>
  <si>
    <t>97503423</t>
  </si>
  <si>
    <t>Legal - Consumers - Regulatory - rates</t>
  </si>
  <si>
    <t>Legal - Greenshores - internal STM</t>
  </si>
  <si>
    <t>101316</t>
  </si>
  <si>
    <t>STM/CNN close out - aquisition costs - August 2019</t>
  </si>
  <si>
    <t>101321</t>
  </si>
  <si>
    <t>Legal - Greenshores - Regulatory (internal STM trasfer) - August 2019</t>
  </si>
  <si>
    <t>101319</t>
  </si>
  <si>
    <t>Legal - Genral Corp - August 2019</t>
  </si>
  <si>
    <t>40256048</t>
  </si>
  <si>
    <t>Legal - Hwy 99 Project</t>
  </si>
  <si>
    <t>40256047</t>
  </si>
  <si>
    <t>40256046</t>
  </si>
  <si>
    <t>Legal - Orbit - Transaction costs</t>
  </si>
  <si>
    <t>Legal - Chuck Bell Real Estate Cleanup</t>
  </si>
  <si>
    <t>Greenshores Legal - General</t>
  </si>
  <si>
    <t>20295</t>
  </si>
  <si>
    <t>Legal - Sugartree</t>
  </si>
  <si>
    <t>97504898</t>
  </si>
  <si>
    <t>Legal - Suburban - Pass-thru filings</t>
  </si>
  <si>
    <t>40269927</t>
  </si>
  <si>
    <t>Legal - Consumers GPI 99 project</t>
  </si>
  <si>
    <t>40269926</t>
  </si>
  <si>
    <t>Legal - Chuck Bell post closing real estate clean up</t>
  </si>
  <si>
    <t>101937</t>
  </si>
  <si>
    <t>Legal - General Corp - CCN/territory review of closed and open STM - September 2019</t>
  </si>
  <si>
    <t>101938</t>
  </si>
  <si>
    <t>Legal - Chuck Bell - regulatory transaction related - September 2019</t>
  </si>
  <si>
    <t>101939</t>
  </si>
  <si>
    <t>Legal - Gulf Coast - PUC Approval - September 2019</t>
  </si>
  <si>
    <t>101941</t>
  </si>
  <si>
    <t>Legal - General Corp - transfer orbit sewer to UTE - September 2019</t>
  </si>
  <si>
    <t>101943</t>
  </si>
  <si>
    <t>Legal - General Corp - CCN challenge - September 2019</t>
  </si>
  <si>
    <t>101945</t>
  </si>
  <si>
    <t>Legal - Greenshores - Regulatory (internal STM transfer) - September 2019</t>
  </si>
  <si>
    <t>40269925</t>
  </si>
  <si>
    <t>Legal - Corporate General - September 2019</t>
  </si>
  <si>
    <t>Total 833 · Contract Services - Legal - Other</t>
  </si>
  <si>
    <t>Item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</si>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</sst>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b/>
      <sz val="8"/>
      <color rgb="FF323232"/>
      <name val="Symbol"/>
      <family val="1"/>
      <charset val="2"/>
    </font>
    <font>
      <sz val="8"/>
      <color rgb="FF323232"/>
      <name val="Arial"/>
      <family val="2"/>
    </font>
    <font>
      <sz val="8"/>
      <color rgb="FF323232"/>
      <name val="Symbol"/>
      <family val="1"/>
      <charset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6">
    <xf numFmtId="0" fontId="0" fillId="0" borderId="0" xfId="0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/>
    <xf numFmtId="164" fontId="1" fillId="0" borderId="0" xfId="0" applyNumberFormat="1" applyFont="1"/>
    <xf numFmtId="49" fontId="2" fillId="0" borderId="0" xfId="0" applyNumberFormat="1" applyFont="1"/>
    <xf numFmtId="165" fontId="1" fillId="0" borderId="0" xfId="0" applyNumberFormat="1" applyFont="1"/>
    <xf numFmtId="49" fontId="3" fillId="0" borderId="0" xfId="0" applyNumberFormat="1" applyFont="1"/>
    <xf numFmtId="164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/>
    <xf numFmtId="1" fontId="4" fillId="0" borderId="0" xfId="0" applyNumberFormat="1" applyFont="1" applyAlignment="1">
      <alignment horizontal="centerContinuous"/>
    </xf>
    <xf numFmtId="44" fontId="3" fillId="0" borderId="2" xfId="2" applyFont="1" applyBorder="1"/>
    <xf numFmtId="43" fontId="3" fillId="0" borderId="0" xfId="1" applyFont="1"/>
    <xf numFmtId="44" fontId="3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1"/>
  <sheetViews>
    <sheetView tabSelected="1" zoomScale="151" zoomScaleNormal="151" workbookViewId="0">
      <pane xSplit="5" ySplit="1" topLeftCell="F2" activePane="bottomRight" state="frozenSplit"/>
      <selection pane="topRight" activeCell="F1" sqref="F1"/>
      <selection pane="bottomLeft" activeCell="A2" sqref="A2"/>
      <selection pane="bottomRight" activeCell="U3" sqref="U3"/>
    </sheetView>
  </sheetViews>
  <sheetFormatPr defaultRowHeight="15" x14ac:dyDescent="0.25"/>
  <cols>
    <col min="1" max="3" width="3" hidden="1" customWidth="1"/>
    <col min="4" max="4" width="1.85546875" customWidth="1"/>
    <col min="5" max="5" width="1.5703125" customWidth="1"/>
    <col min="6" max="6" width="0.85546875" customWidth="1"/>
    <col min="7" max="7" width="3.85546875" bestFit="1" customWidth="1"/>
    <col min="8" max="8" width="0.85546875" customWidth="1"/>
    <col min="9" max="9" width="8.7109375" bestFit="1" customWidth="1"/>
    <col min="10" max="10" width="0.85546875" customWidth="1"/>
    <col min="11" max="11" width="7.85546875" bestFit="1" customWidth="1"/>
    <col min="12" max="12" width="0.85546875" customWidth="1"/>
    <col min="13" max="13" width="28" customWidth="1"/>
    <col min="14" max="14" width="0.85546875" customWidth="1"/>
    <col min="15" max="15" width="63.5703125" customWidth="1"/>
    <col min="16" max="16" width="0.85546875" customWidth="1"/>
    <col min="17" max="17" width="4.7109375" customWidth="1"/>
    <col min="18" max="18" width="0.85546875" customWidth="1"/>
    <col min="19" max="19" width="17.140625" hidden="1" customWidth="1"/>
    <col min="20" max="20" width="7" hidden="1" customWidth="1"/>
    <col min="21" max="21" width="9.5703125" bestFit="1" customWidth="1"/>
  </cols>
  <sheetData>
    <row r="1" spans="1:21" s="3" customFormat="1" ht="15.75" thickBot="1" x14ac:dyDescent="0.3">
      <c r="A1" s="1"/>
      <c r="B1" s="1"/>
      <c r="C1" s="1"/>
      <c r="D1" s="1"/>
      <c r="E1" s="1"/>
      <c r="F1" s="1"/>
      <c r="G1" s="2" t="s">
        <v>0</v>
      </c>
      <c r="H1" s="1"/>
      <c r="I1" s="2" t="s">
        <v>1</v>
      </c>
      <c r="J1" s="1"/>
      <c r="K1" s="2" t="s">
        <v>2</v>
      </c>
      <c r="L1" s="1"/>
      <c r="M1" s="2" t="s">
        <v>3</v>
      </c>
      <c r="N1" s="1"/>
      <c r="O1" s="2" t="s">
        <v>4</v>
      </c>
      <c r="P1" s="1"/>
      <c r="Q1" s="2" t="s">
        <v>206</v>
      </c>
      <c r="R1" s="1"/>
      <c r="S1" s="2" t="s">
        <v>5</v>
      </c>
      <c r="T1" s="1"/>
      <c r="U1" s="2" t="s">
        <v>6</v>
      </c>
    </row>
    <row r="2" spans="1:21" ht="15.75" thickTop="1" x14ac:dyDescent="0.25">
      <c r="A2" s="4"/>
      <c r="B2" s="4"/>
      <c r="C2" s="4"/>
      <c r="D2" s="4" t="s">
        <v>14</v>
      </c>
      <c r="E2" s="4"/>
      <c r="F2" s="4"/>
      <c r="G2" s="4"/>
      <c r="H2" s="4"/>
      <c r="I2" s="5"/>
      <c r="J2" s="4"/>
      <c r="K2" s="4"/>
      <c r="L2" s="4"/>
      <c r="M2" s="4"/>
      <c r="N2" s="4"/>
      <c r="O2" s="4"/>
      <c r="P2" s="4"/>
      <c r="Q2" s="6"/>
      <c r="R2" s="4"/>
      <c r="S2" s="4"/>
      <c r="T2" s="4"/>
      <c r="U2" s="7"/>
    </row>
    <row r="3" spans="1:21" x14ac:dyDescent="0.25">
      <c r="A3" s="8"/>
      <c r="B3" s="8"/>
      <c r="C3" s="8"/>
      <c r="D3" s="8"/>
      <c r="E3" s="8"/>
      <c r="F3" s="8"/>
      <c r="G3" s="8" t="s">
        <v>7</v>
      </c>
      <c r="H3" s="8"/>
      <c r="I3" s="9">
        <v>43404</v>
      </c>
      <c r="J3" s="8"/>
      <c r="K3" s="8" t="s">
        <v>19</v>
      </c>
      <c r="L3" s="8"/>
      <c r="M3" s="8" t="s">
        <v>20</v>
      </c>
      <c r="N3" s="8"/>
      <c r="O3" s="8" t="s">
        <v>21</v>
      </c>
      <c r="P3" s="8"/>
      <c r="Q3" s="10" t="s">
        <v>207</v>
      </c>
      <c r="R3" s="8"/>
      <c r="S3" s="8" t="s">
        <v>8</v>
      </c>
      <c r="T3" s="8"/>
      <c r="U3" s="15">
        <v>855</v>
      </c>
    </row>
    <row r="4" spans="1:21" x14ac:dyDescent="0.25">
      <c r="A4" s="8"/>
      <c r="B4" s="8"/>
      <c r="C4" s="8"/>
      <c r="D4" s="8"/>
      <c r="E4" s="8"/>
      <c r="F4" s="8"/>
      <c r="G4" s="8" t="s">
        <v>7</v>
      </c>
      <c r="H4" s="8"/>
      <c r="I4" s="9">
        <v>43434</v>
      </c>
      <c r="J4" s="8"/>
      <c r="K4" s="8" t="s">
        <v>27</v>
      </c>
      <c r="L4" s="8"/>
      <c r="M4" s="8" t="s">
        <v>20</v>
      </c>
      <c r="N4" s="8"/>
      <c r="O4" s="8" t="s">
        <v>28</v>
      </c>
      <c r="P4" s="8"/>
      <c r="Q4" s="12">
        <f>+Q3+1</f>
        <v>2</v>
      </c>
      <c r="R4" s="8"/>
      <c r="S4" s="8" t="s">
        <v>8</v>
      </c>
      <c r="T4" s="8"/>
      <c r="U4" s="14">
        <v>175</v>
      </c>
    </row>
    <row r="5" spans="1:21" x14ac:dyDescent="0.25">
      <c r="A5" s="8"/>
      <c r="B5" s="8"/>
      <c r="C5" s="8"/>
      <c r="D5" s="8"/>
      <c r="E5" s="8"/>
      <c r="F5" s="8"/>
      <c r="G5" s="8" t="s">
        <v>7</v>
      </c>
      <c r="H5" s="8"/>
      <c r="I5" s="9">
        <v>43465</v>
      </c>
      <c r="J5" s="8"/>
      <c r="K5" s="8" t="s">
        <v>41</v>
      </c>
      <c r="L5" s="8"/>
      <c r="M5" s="8" t="s">
        <v>20</v>
      </c>
      <c r="N5" s="8"/>
      <c r="O5" s="8" t="s">
        <v>42</v>
      </c>
      <c r="P5" s="8"/>
      <c r="Q5" s="12">
        <f t="shared" ref="Q5:Q68" si="0">+Q4+1</f>
        <v>3</v>
      </c>
      <c r="R5" s="8"/>
      <c r="S5" s="8" t="s">
        <v>8</v>
      </c>
      <c r="T5" s="8"/>
      <c r="U5" s="14">
        <v>892.5</v>
      </c>
    </row>
    <row r="6" spans="1:21" x14ac:dyDescent="0.25">
      <c r="A6" s="8"/>
      <c r="B6" s="8"/>
      <c r="C6" s="8"/>
      <c r="D6" s="8"/>
      <c r="E6" s="8"/>
      <c r="F6" s="8"/>
      <c r="G6" s="8" t="s">
        <v>7</v>
      </c>
      <c r="H6" s="8"/>
      <c r="I6" s="9">
        <v>43465</v>
      </c>
      <c r="J6" s="8"/>
      <c r="K6" s="8" t="s">
        <v>41</v>
      </c>
      <c r="L6" s="8"/>
      <c r="M6" s="8" t="s">
        <v>20</v>
      </c>
      <c r="N6" s="8"/>
      <c r="O6" s="8" t="s">
        <v>43</v>
      </c>
      <c r="P6" s="8"/>
      <c r="Q6" s="12">
        <f t="shared" si="0"/>
        <v>4</v>
      </c>
      <c r="R6" s="8"/>
      <c r="S6" s="8" t="s">
        <v>8</v>
      </c>
      <c r="T6" s="8"/>
      <c r="U6" s="14">
        <v>892.5</v>
      </c>
    </row>
    <row r="7" spans="1:21" x14ac:dyDescent="0.25">
      <c r="A7" s="8"/>
      <c r="B7" s="8"/>
      <c r="C7" s="8"/>
      <c r="D7" s="8"/>
      <c r="E7" s="8"/>
      <c r="F7" s="8"/>
      <c r="G7" s="8" t="s">
        <v>7</v>
      </c>
      <c r="H7" s="8"/>
      <c r="I7" s="9">
        <v>43524</v>
      </c>
      <c r="J7" s="8"/>
      <c r="K7" s="8" t="s">
        <v>53</v>
      </c>
      <c r="L7" s="8"/>
      <c r="M7" s="8" t="s">
        <v>20</v>
      </c>
      <c r="N7" s="8"/>
      <c r="O7" s="8" t="s">
        <v>54</v>
      </c>
      <c r="P7" s="8"/>
      <c r="Q7" s="12">
        <f t="shared" si="0"/>
        <v>5</v>
      </c>
      <c r="R7" s="8"/>
      <c r="S7" s="8" t="s">
        <v>8</v>
      </c>
      <c r="T7" s="8"/>
      <c r="U7" s="14">
        <v>595</v>
      </c>
    </row>
    <row r="8" spans="1:21" x14ac:dyDescent="0.25">
      <c r="A8" s="8"/>
      <c r="B8" s="8"/>
      <c r="C8" s="8"/>
      <c r="D8" s="8"/>
      <c r="E8" s="8"/>
      <c r="F8" s="8"/>
      <c r="G8" s="8" t="s">
        <v>7</v>
      </c>
      <c r="H8" s="8"/>
      <c r="I8" s="9">
        <v>43524</v>
      </c>
      <c r="J8" s="8"/>
      <c r="K8" s="8" t="s">
        <v>55</v>
      </c>
      <c r="L8" s="8"/>
      <c r="M8" s="8" t="s">
        <v>20</v>
      </c>
      <c r="N8" s="8"/>
      <c r="O8" s="8" t="s">
        <v>56</v>
      </c>
      <c r="P8" s="8"/>
      <c r="Q8" s="12">
        <f t="shared" si="0"/>
        <v>6</v>
      </c>
      <c r="R8" s="8"/>
      <c r="S8" s="8" t="s">
        <v>8</v>
      </c>
      <c r="T8" s="8"/>
      <c r="U8" s="14">
        <v>1645</v>
      </c>
    </row>
    <row r="9" spans="1:21" x14ac:dyDescent="0.25">
      <c r="A9" s="8"/>
      <c r="B9" s="8"/>
      <c r="C9" s="8"/>
      <c r="D9" s="8"/>
      <c r="E9" s="8"/>
      <c r="F9" s="8"/>
      <c r="G9" s="8" t="s">
        <v>7</v>
      </c>
      <c r="H9" s="8"/>
      <c r="I9" s="9">
        <v>43524</v>
      </c>
      <c r="J9" s="8"/>
      <c r="K9" s="8" t="s">
        <v>57</v>
      </c>
      <c r="L9" s="8"/>
      <c r="M9" s="8" t="s">
        <v>20</v>
      </c>
      <c r="N9" s="8"/>
      <c r="O9" s="8" t="s">
        <v>58</v>
      </c>
      <c r="P9" s="8"/>
      <c r="Q9" s="12">
        <f t="shared" si="0"/>
        <v>7</v>
      </c>
      <c r="R9" s="8"/>
      <c r="S9" s="8" t="s">
        <v>8</v>
      </c>
      <c r="T9" s="8"/>
      <c r="U9" s="14">
        <v>315</v>
      </c>
    </row>
    <row r="10" spans="1:21" x14ac:dyDescent="0.25">
      <c r="A10" s="8"/>
      <c r="B10" s="8"/>
      <c r="C10" s="8"/>
      <c r="D10" s="8"/>
      <c r="E10" s="8"/>
      <c r="F10" s="8"/>
      <c r="G10" s="8" t="s">
        <v>7</v>
      </c>
      <c r="H10" s="8"/>
      <c r="I10" s="9">
        <v>43524</v>
      </c>
      <c r="J10" s="8"/>
      <c r="K10" s="8" t="s">
        <v>59</v>
      </c>
      <c r="L10" s="8"/>
      <c r="M10" s="8" t="s">
        <v>20</v>
      </c>
      <c r="N10" s="8"/>
      <c r="O10" s="8" t="s">
        <v>60</v>
      </c>
      <c r="P10" s="8"/>
      <c r="Q10" s="12">
        <f t="shared" si="0"/>
        <v>8</v>
      </c>
      <c r="R10" s="8"/>
      <c r="S10" s="8" t="s">
        <v>8</v>
      </c>
      <c r="T10" s="8"/>
      <c r="U10" s="14">
        <v>840</v>
      </c>
    </row>
    <row r="11" spans="1:21" x14ac:dyDescent="0.25">
      <c r="A11" s="8"/>
      <c r="B11" s="8"/>
      <c r="C11" s="8"/>
      <c r="D11" s="8"/>
      <c r="E11" s="8"/>
      <c r="F11" s="8"/>
      <c r="G11" s="8" t="s">
        <v>7</v>
      </c>
      <c r="H11" s="8"/>
      <c r="I11" s="9">
        <v>43555</v>
      </c>
      <c r="J11" s="8"/>
      <c r="K11" s="8" t="s">
        <v>72</v>
      </c>
      <c r="L11" s="8"/>
      <c r="M11" s="8" t="s">
        <v>20</v>
      </c>
      <c r="N11" s="8"/>
      <c r="O11" s="8" t="s">
        <v>73</v>
      </c>
      <c r="P11" s="8"/>
      <c r="Q11" s="12">
        <f t="shared" si="0"/>
        <v>9</v>
      </c>
      <c r="R11" s="8"/>
      <c r="S11" s="8" t="s">
        <v>8</v>
      </c>
      <c r="T11" s="8"/>
      <c r="U11" s="14">
        <v>420</v>
      </c>
    </row>
    <row r="12" spans="1:21" x14ac:dyDescent="0.25">
      <c r="A12" s="8"/>
      <c r="B12" s="8"/>
      <c r="C12" s="8"/>
      <c r="D12" s="8"/>
      <c r="E12" s="8"/>
      <c r="F12" s="8"/>
      <c r="G12" s="8" t="s">
        <v>7</v>
      </c>
      <c r="H12" s="8"/>
      <c r="I12" s="9">
        <v>43555</v>
      </c>
      <c r="J12" s="8"/>
      <c r="K12" s="8" t="s">
        <v>74</v>
      </c>
      <c r="L12" s="8"/>
      <c r="M12" s="8" t="s">
        <v>20</v>
      </c>
      <c r="N12" s="8"/>
      <c r="O12" s="8" t="s">
        <v>75</v>
      </c>
      <c r="P12" s="8"/>
      <c r="Q12" s="12">
        <f t="shared" si="0"/>
        <v>10</v>
      </c>
      <c r="R12" s="8"/>
      <c r="S12" s="8" t="s">
        <v>8</v>
      </c>
      <c r="T12" s="8"/>
      <c r="U12" s="14">
        <v>140</v>
      </c>
    </row>
    <row r="13" spans="1:21" x14ac:dyDescent="0.25">
      <c r="A13" s="8"/>
      <c r="B13" s="8"/>
      <c r="C13" s="8"/>
      <c r="D13" s="8"/>
      <c r="E13" s="8"/>
      <c r="F13" s="8"/>
      <c r="G13" s="8" t="s">
        <v>7</v>
      </c>
      <c r="H13" s="8"/>
      <c r="I13" s="9">
        <v>43555</v>
      </c>
      <c r="J13" s="8"/>
      <c r="K13" s="8" t="s">
        <v>76</v>
      </c>
      <c r="L13" s="8"/>
      <c r="M13" s="8" t="s">
        <v>20</v>
      </c>
      <c r="N13" s="8"/>
      <c r="O13" s="8" t="s">
        <v>77</v>
      </c>
      <c r="P13" s="8"/>
      <c r="Q13" s="12">
        <f t="shared" si="0"/>
        <v>11</v>
      </c>
      <c r="R13" s="8"/>
      <c r="S13" s="8" t="s">
        <v>8</v>
      </c>
      <c r="T13" s="8"/>
      <c r="U13" s="14">
        <v>1400</v>
      </c>
    </row>
    <row r="14" spans="1:21" x14ac:dyDescent="0.25">
      <c r="A14" s="8"/>
      <c r="B14" s="8"/>
      <c r="C14" s="8"/>
      <c r="D14" s="8"/>
      <c r="E14" s="8"/>
      <c r="F14" s="8"/>
      <c r="G14" s="8" t="s">
        <v>7</v>
      </c>
      <c r="H14" s="8"/>
      <c r="I14" s="9">
        <v>43555</v>
      </c>
      <c r="J14" s="8"/>
      <c r="K14" s="8" t="s">
        <v>78</v>
      </c>
      <c r="L14" s="8"/>
      <c r="M14" s="8" t="s">
        <v>20</v>
      </c>
      <c r="N14" s="8"/>
      <c r="O14" s="8" t="s">
        <v>79</v>
      </c>
      <c r="P14" s="8"/>
      <c r="Q14" s="12">
        <f t="shared" si="0"/>
        <v>12</v>
      </c>
      <c r="R14" s="8"/>
      <c r="S14" s="8" t="s">
        <v>8</v>
      </c>
      <c r="T14" s="8"/>
      <c r="U14" s="14">
        <v>840</v>
      </c>
    </row>
    <row r="15" spans="1:21" x14ac:dyDescent="0.25">
      <c r="A15" s="8"/>
      <c r="B15" s="8"/>
      <c r="C15" s="8"/>
      <c r="D15" s="8"/>
      <c r="E15" s="8"/>
      <c r="F15" s="8"/>
      <c r="G15" s="8" t="s">
        <v>7</v>
      </c>
      <c r="H15" s="8"/>
      <c r="I15" s="9">
        <v>43585</v>
      </c>
      <c r="J15" s="8"/>
      <c r="K15" s="8" t="s">
        <v>94</v>
      </c>
      <c r="L15" s="8"/>
      <c r="M15" s="8" t="s">
        <v>20</v>
      </c>
      <c r="N15" s="8"/>
      <c r="O15" s="8" t="s">
        <v>95</v>
      </c>
      <c r="P15" s="8"/>
      <c r="Q15" s="12">
        <f t="shared" si="0"/>
        <v>13</v>
      </c>
      <c r="R15" s="8"/>
      <c r="S15" s="8" t="s">
        <v>8</v>
      </c>
      <c r="T15" s="8"/>
      <c r="U15" s="14">
        <v>4375</v>
      </c>
    </row>
    <row r="16" spans="1:21" x14ac:dyDescent="0.25">
      <c r="A16" s="8"/>
      <c r="B16" s="8"/>
      <c r="C16" s="8"/>
      <c r="D16" s="8"/>
      <c r="E16" s="8"/>
      <c r="F16" s="8"/>
      <c r="G16" s="8" t="s">
        <v>7</v>
      </c>
      <c r="H16" s="8"/>
      <c r="I16" s="9">
        <v>43585</v>
      </c>
      <c r="J16" s="8"/>
      <c r="K16" s="8" t="s">
        <v>96</v>
      </c>
      <c r="L16" s="8"/>
      <c r="M16" s="8" t="s">
        <v>20</v>
      </c>
      <c r="N16" s="8"/>
      <c r="O16" s="8" t="s">
        <v>97</v>
      </c>
      <c r="P16" s="8"/>
      <c r="Q16" s="12">
        <f t="shared" si="0"/>
        <v>14</v>
      </c>
      <c r="R16" s="8"/>
      <c r="S16" s="8" t="s">
        <v>8</v>
      </c>
      <c r="T16" s="8"/>
      <c r="U16" s="14">
        <v>70</v>
      </c>
    </row>
    <row r="17" spans="1:21" x14ac:dyDescent="0.25">
      <c r="A17" s="8"/>
      <c r="B17" s="8"/>
      <c r="C17" s="8"/>
      <c r="D17" s="8"/>
      <c r="E17" s="8"/>
      <c r="F17" s="8"/>
      <c r="G17" s="8" t="s">
        <v>7</v>
      </c>
      <c r="H17" s="8"/>
      <c r="I17" s="9">
        <v>43585</v>
      </c>
      <c r="J17" s="8"/>
      <c r="K17" s="8" t="s">
        <v>98</v>
      </c>
      <c r="L17" s="8"/>
      <c r="M17" s="8" t="s">
        <v>20</v>
      </c>
      <c r="N17" s="8"/>
      <c r="O17" s="8" t="s">
        <v>99</v>
      </c>
      <c r="P17" s="8"/>
      <c r="Q17" s="12">
        <f t="shared" si="0"/>
        <v>15</v>
      </c>
      <c r="R17" s="8"/>
      <c r="S17" s="8" t="s">
        <v>8</v>
      </c>
      <c r="T17" s="8"/>
      <c r="U17" s="14">
        <v>280</v>
      </c>
    </row>
    <row r="18" spans="1:21" x14ac:dyDescent="0.25">
      <c r="A18" s="8"/>
      <c r="B18" s="8"/>
      <c r="C18" s="8"/>
      <c r="D18" s="8"/>
      <c r="E18" s="8"/>
      <c r="F18" s="8"/>
      <c r="G18" s="8" t="s">
        <v>7</v>
      </c>
      <c r="H18" s="8"/>
      <c r="I18" s="9">
        <v>43585</v>
      </c>
      <c r="J18" s="8"/>
      <c r="K18" s="8" t="s">
        <v>100</v>
      </c>
      <c r="L18" s="8"/>
      <c r="M18" s="8" t="s">
        <v>20</v>
      </c>
      <c r="N18" s="8"/>
      <c r="O18" s="8" t="s">
        <v>101</v>
      </c>
      <c r="P18" s="8"/>
      <c r="Q18" s="12">
        <f t="shared" si="0"/>
        <v>16</v>
      </c>
      <c r="R18" s="8"/>
      <c r="S18" s="8" t="s">
        <v>8</v>
      </c>
      <c r="T18" s="8"/>
      <c r="U18" s="14">
        <v>105</v>
      </c>
    </row>
    <row r="19" spans="1:21" x14ac:dyDescent="0.25">
      <c r="A19" s="8"/>
      <c r="B19" s="8"/>
      <c r="C19" s="8"/>
      <c r="D19" s="8"/>
      <c r="E19" s="8"/>
      <c r="F19" s="8"/>
      <c r="G19" s="8" t="s">
        <v>7</v>
      </c>
      <c r="H19" s="8"/>
      <c r="I19" s="9">
        <v>43616</v>
      </c>
      <c r="J19" s="8"/>
      <c r="K19" s="8" t="s">
        <v>108</v>
      </c>
      <c r="L19" s="8"/>
      <c r="M19" s="8" t="s">
        <v>20</v>
      </c>
      <c r="N19" s="8"/>
      <c r="O19" s="8" t="s">
        <v>109</v>
      </c>
      <c r="P19" s="8"/>
      <c r="Q19" s="12">
        <f t="shared" si="0"/>
        <v>17</v>
      </c>
      <c r="R19" s="8"/>
      <c r="S19" s="8" t="s">
        <v>8</v>
      </c>
      <c r="T19" s="8"/>
      <c r="U19" s="14">
        <v>175</v>
      </c>
    </row>
    <row r="20" spans="1:21" x14ac:dyDescent="0.25">
      <c r="A20" s="8"/>
      <c r="B20" s="8"/>
      <c r="C20" s="8"/>
      <c r="D20" s="8"/>
      <c r="E20" s="8"/>
      <c r="F20" s="8"/>
      <c r="G20" s="8" t="s">
        <v>7</v>
      </c>
      <c r="H20" s="8"/>
      <c r="I20" s="9">
        <v>43616</v>
      </c>
      <c r="J20" s="8"/>
      <c r="K20" s="8" t="s">
        <v>110</v>
      </c>
      <c r="L20" s="8"/>
      <c r="M20" s="8" t="s">
        <v>20</v>
      </c>
      <c r="N20" s="8"/>
      <c r="O20" s="8" t="s">
        <v>111</v>
      </c>
      <c r="P20" s="8"/>
      <c r="Q20" s="12">
        <f t="shared" si="0"/>
        <v>18</v>
      </c>
      <c r="R20" s="8"/>
      <c r="S20" s="8" t="s">
        <v>8</v>
      </c>
      <c r="T20" s="8"/>
      <c r="U20" s="14">
        <v>175</v>
      </c>
    </row>
    <row r="21" spans="1:21" x14ac:dyDescent="0.25">
      <c r="A21" s="8"/>
      <c r="B21" s="8"/>
      <c r="C21" s="8"/>
      <c r="D21" s="8"/>
      <c r="E21" s="8"/>
      <c r="F21" s="8"/>
      <c r="G21" s="8" t="s">
        <v>7</v>
      </c>
      <c r="H21" s="8"/>
      <c r="I21" s="9">
        <v>43616</v>
      </c>
      <c r="J21" s="8"/>
      <c r="K21" s="8" t="s">
        <v>112</v>
      </c>
      <c r="L21" s="8"/>
      <c r="M21" s="8" t="s">
        <v>20</v>
      </c>
      <c r="N21" s="8"/>
      <c r="O21" s="8" t="s">
        <v>113</v>
      </c>
      <c r="P21" s="8"/>
      <c r="Q21" s="12">
        <f t="shared" si="0"/>
        <v>19</v>
      </c>
      <c r="R21" s="8"/>
      <c r="S21" s="8" t="s">
        <v>8</v>
      </c>
      <c r="T21" s="8"/>
      <c r="U21" s="14">
        <v>175</v>
      </c>
    </row>
    <row r="22" spans="1:21" x14ac:dyDescent="0.25">
      <c r="A22" s="8"/>
      <c r="B22" s="8"/>
      <c r="C22" s="8"/>
      <c r="D22" s="8"/>
      <c r="E22" s="8"/>
      <c r="F22" s="8"/>
      <c r="G22" s="8" t="s">
        <v>7</v>
      </c>
      <c r="H22" s="8"/>
      <c r="I22" s="9">
        <v>43646</v>
      </c>
      <c r="J22" s="8"/>
      <c r="K22" s="8" t="s">
        <v>127</v>
      </c>
      <c r="L22" s="8"/>
      <c r="M22" s="8" t="s">
        <v>20</v>
      </c>
      <c r="N22" s="8"/>
      <c r="O22" s="8" t="s">
        <v>128</v>
      </c>
      <c r="P22" s="8"/>
      <c r="Q22" s="12">
        <f t="shared" si="0"/>
        <v>20</v>
      </c>
      <c r="R22" s="8"/>
      <c r="S22" s="8" t="s">
        <v>8</v>
      </c>
      <c r="T22" s="8"/>
      <c r="U22" s="14">
        <v>140</v>
      </c>
    </row>
    <row r="23" spans="1:21" x14ac:dyDescent="0.25">
      <c r="A23" s="8"/>
      <c r="B23" s="8"/>
      <c r="C23" s="8"/>
      <c r="D23" s="8"/>
      <c r="E23" s="8"/>
      <c r="F23" s="8"/>
      <c r="G23" s="8" t="s">
        <v>7</v>
      </c>
      <c r="H23" s="8"/>
      <c r="I23" s="9">
        <v>43646</v>
      </c>
      <c r="J23" s="8"/>
      <c r="K23" s="8" t="s">
        <v>129</v>
      </c>
      <c r="L23" s="8"/>
      <c r="M23" s="8" t="s">
        <v>20</v>
      </c>
      <c r="N23" s="8"/>
      <c r="O23" s="8" t="s">
        <v>130</v>
      </c>
      <c r="P23" s="8"/>
      <c r="Q23" s="12">
        <f t="shared" si="0"/>
        <v>21</v>
      </c>
      <c r="R23" s="8"/>
      <c r="S23" s="8" t="s">
        <v>8</v>
      </c>
      <c r="T23" s="8"/>
      <c r="U23" s="14">
        <v>630</v>
      </c>
    </row>
    <row r="24" spans="1:21" x14ac:dyDescent="0.25">
      <c r="A24" s="8"/>
      <c r="B24" s="8"/>
      <c r="C24" s="8"/>
      <c r="D24" s="8"/>
      <c r="E24" s="8"/>
      <c r="F24" s="8"/>
      <c r="G24" s="8" t="s">
        <v>7</v>
      </c>
      <c r="H24" s="8"/>
      <c r="I24" s="9">
        <v>43646</v>
      </c>
      <c r="J24" s="8"/>
      <c r="K24" s="8" t="s">
        <v>131</v>
      </c>
      <c r="L24" s="8"/>
      <c r="M24" s="8" t="s">
        <v>20</v>
      </c>
      <c r="N24" s="8"/>
      <c r="O24" s="8" t="s">
        <v>132</v>
      </c>
      <c r="P24" s="8"/>
      <c r="Q24" s="12">
        <f t="shared" si="0"/>
        <v>22</v>
      </c>
      <c r="R24" s="8"/>
      <c r="S24" s="8" t="s">
        <v>8</v>
      </c>
      <c r="T24" s="8"/>
      <c r="U24" s="14">
        <v>245</v>
      </c>
    </row>
    <row r="25" spans="1:21" x14ac:dyDescent="0.25">
      <c r="A25" s="8"/>
      <c r="B25" s="8"/>
      <c r="C25" s="8"/>
      <c r="D25" s="8"/>
      <c r="E25" s="8"/>
      <c r="F25" s="8"/>
      <c r="G25" s="8" t="s">
        <v>7</v>
      </c>
      <c r="H25" s="8"/>
      <c r="I25" s="9">
        <v>43677</v>
      </c>
      <c r="J25" s="8"/>
      <c r="K25" s="8" t="s">
        <v>146</v>
      </c>
      <c r="L25" s="8"/>
      <c r="M25" s="8" t="s">
        <v>20</v>
      </c>
      <c r="N25" s="8"/>
      <c r="O25" s="8" t="s">
        <v>147</v>
      </c>
      <c r="P25" s="8"/>
      <c r="Q25" s="12">
        <f t="shared" si="0"/>
        <v>23</v>
      </c>
      <c r="R25" s="8"/>
      <c r="S25" s="8" t="s">
        <v>8</v>
      </c>
      <c r="T25" s="8"/>
      <c r="U25" s="14">
        <v>70</v>
      </c>
    </row>
    <row r="26" spans="1:21" x14ac:dyDescent="0.25">
      <c r="A26" s="8"/>
      <c r="B26" s="8"/>
      <c r="C26" s="8"/>
      <c r="D26" s="8"/>
      <c r="E26" s="8"/>
      <c r="F26" s="8"/>
      <c r="G26" s="8" t="s">
        <v>7</v>
      </c>
      <c r="H26" s="8"/>
      <c r="I26" s="9">
        <v>43677</v>
      </c>
      <c r="J26" s="8"/>
      <c r="K26" s="8" t="s">
        <v>148</v>
      </c>
      <c r="L26" s="8"/>
      <c r="M26" s="8" t="s">
        <v>20</v>
      </c>
      <c r="N26" s="8"/>
      <c r="O26" s="8" t="s">
        <v>149</v>
      </c>
      <c r="P26" s="8"/>
      <c r="Q26" s="12">
        <f t="shared" si="0"/>
        <v>24</v>
      </c>
      <c r="R26" s="8"/>
      <c r="S26" s="8" t="s">
        <v>8</v>
      </c>
      <c r="T26" s="8"/>
      <c r="U26" s="14">
        <v>525</v>
      </c>
    </row>
    <row r="27" spans="1:21" x14ac:dyDescent="0.25">
      <c r="A27" s="8"/>
      <c r="B27" s="8"/>
      <c r="C27" s="8"/>
      <c r="D27" s="8"/>
      <c r="E27" s="8"/>
      <c r="F27" s="8"/>
      <c r="G27" s="8" t="s">
        <v>7</v>
      </c>
      <c r="H27" s="8"/>
      <c r="I27" s="9">
        <v>43677</v>
      </c>
      <c r="J27" s="8"/>
      <c r="K27" s="8" t="s">
        <v>150</v>
      </c>
      <c r="L27" s="8"/>
      <c r="M27" s="8" t="s">
        <v>20</v>
      </c>
      <c r="N27" s="8"/>
      <c r="O27" s="8" t="s">
        <v>151</v>
      </c>
      <c r="P27" s="8"/>
      <c r="Q27" s="12">
        <f t="shared" si="0"/>
        <v>25</v>
      </c>
      <c r="R27" s="8"/>
      <c r="S27" s="8" t="s">
        <v>8</v>
      </c>
      <c r="T27" s="8"/>
      <c r="U27" s="14">
        <v>280</v>
      </c>
    </row>
    <row r="28" spans="1:21" x14ac:dyDescent="0.25">
      <c r="A28" s="8"/>
      <c r="B28" s="8"/>
      <c r="C28" s="8"/>
      <c r="D28" s="8"/>
      <c r="E28" s="8"/>
      <c r="F28" s="8"/>
      <c r="G28" s="8" t="s">
        <v>7</v>
      </c>
      <c r="H28" s="8"/>
      <c r="I28" s="9">
        <v>43677</v>
      </c>
      <c r="J28" s="8"/>
      <c r="K28" s="8" t="s">
        <v>152</v>
      </c>
      <c r="L28" s="8"/>
      <c r="M28" s="8" t="s">
        <v>20</v>
      </c>
      <c r="N28" s="8"/>
      <c r="O28" s="8" t="s">
        <v>153</v>
      </c>
      <c r="P28" s="8"/>
      <c r="Q28" s="12">
        <f t="shared" si="0"/>
        <v>26</v>
      </c>
      <c r="R28" s="8"/>
      <c r="S28" s="8" t="s">
        <v>8</v>
      </c>
      <c r="T28" s="8"/>
      <c r="U28" s="14">
        <v>665</v>
      </c>
    </row>
    <row r="29" spans="1:21" x14ac:dyDescent="0.25">
      <c r="A29" s="8"/>
      <c r="B29" s="8"/>
      <c r="C29" s="8"/>
      <c r="D29" s="8"/>
      <c r="E29" s="8"/>
      <c r="F29" s="8"/>
      <c r="G29" s="8" t="s">
        <v>7</v>
      </c>
      <c r="H29" s="8"/>
      <c r="I29" s="9">
        <v>43708</v>
      </c>
      <c r="J29" s="8"/>
      <c r="K29" s="8" t="s">
        <v>170</v>
      </c>
      <c r="L29" s="8"/>
      <c r="M29" s="8" t="s">
        <v>20</v>
      </c>
      <c r="N29" s="8"/>
      <c r="O29" s="8" t="s">
        <v>171</v>
      </c>
      <c r="P29" s="8"/>
      <c r="Q29" s="12">
        <f t="shared" si="0"/>
        <v>27</v>
      </c>
      <c r="R29" s="8"/>
      <c r="S29" s="8" t="s">
        <v>8</v>
      </c>
      <c r="T29" s="8"/>
      <c r="U29" s="14">
        <v>488.41</v>
      </c>
    </row>
    <row r="30" spans="1:21" x14ac:dyDescent="0.25">
      <c r="A30" s="8"/>
      <c r="B30" s="8"/>
      <c r="C30" s="8"/>
      <c r="D30" s="8"/>
      <c r="E30" s="8"/>
      <c r="F30" s="8"/>
      <c r="G30" s="8" t="s">
        <v>7</v>
      </c>
      <c r="H30" s="8"/>
      <c r="I30" s="9">
        <v>43708</v>
      </c>
      <c r="J30" s="8"/>
      <c r="K30" s="8" t="s">
        <v>172</v>
      </c>
      <c r="L30" s="8"/>
      <c r="M30" s="8" t="s">
        <v>20</v>
      </c>
      <c r="N30" s="8"/>
      <c r="O30" s="8" t="s">
        <v>173</v>
      </c>
      <c r="P30" s="8"/>
      <c r="Q30" s="12">
        <f t="shared" si="0"/>
        <v>28</v>
      </c>
      <c r="R30" s="8"/>
      <c r="S30" s="8" t="s">
        <v>8</v>
      </c>
      <c r="T30" s="8"/>
      <c r="U30" s="14">
        <v>3640</v>
      </c>
    </row>
    <row r="31" spans="1:21" x14ac:dyDescent="0.25">
      <c r="A31" s="8"/>
      <c r="B31" s="8"/>
      <c r="C31" s="8"/>
      <c r="D31" s="8"/>
      <c r="E31" s="8"/>
      <c r="F31" s="8"/>
      <c r="G31" s="8" t="s">
        <v>7</v>
      </c>
      <c r="H31" s="8"/>
      <c r="I31" s="9">
        <v>43708</v>
      </c>
      <c r="J31" s="8"/>
      <c r="K31" s="8" t="s">
        <v>174</v>
      </c>
      <c r="L31" s="8"/>
      <c r="M31" s="8" t="s">
        <v>20</v>
      </c>
      <c r="N31" s="8"/>
      <c r="O31" s="8" t="s">
        <v>175</v>
      </c>
      <c r="P31" s="8"/>
      <c r="Q31" s="12">
        <f t="shared" si="0"/>
        <v>29</v>
      </c>
      <c r="R31" s="8"/>
      <c r="S31" s="8" t="s">
        <v>8</v>
      </c>
      <c r="T31" s="8"/>
      <c r="U31" s="14">
        <v>210</v>
      </c>
    </row>
    <row r="32" spans="1:21" x14ac:dyDescent="0.25">
      <c r="A32" s="8"/>
      <c r="B32" s="8"/>
      <c r="C32" s="8"/>
      <c r="D32" s="8"/>
      <c r="E32" s="8"/>
      <c r="F32" s="8"/>
      <c r="G32" s="8" t="s">
        <v>7</v>
      </c>
      <c r="H32" s="8"/>
      <c r="I32" s="9">
        <v>43738</v>
      </c>
      <c r="J32" s="8"/>
      <c r="K32" s="8" t="s">
        <v>191</v>
      </c>
      <c r="L32" s="8"/>
      <c r="M32" s="8" t="s">
        <v>20</v>
      </c>
      <c r="N32" s="8"/>
      <c r="O32" s="8" t="s">
        <v>192</v>
      </c>
      <c r="P32" s="8"/>
      <c r="Q32" s="12">
        <f t="shared" si="0"/>
        <v>30</v>
      </c>
      <c r="R32" s="8"/>
      <c r="S32" s="8" t="s">
        <v>8</v>
      </c>
      <c r="T32" s="8"/>
      <c r="U32" s="14">
        <v>1050</v>
      </c>
    </row>
    <row r="33" spans="1:21" x14ac:dyDescent="0.25">
      <c r="A33" s="8"/>
      <c r="B33" s="8"/>
      <c r="C33" s="8"/>
      <c r="D33" s="8"/>
      <c r="E33" s="8"/>
      <c r="F33" s="8"/>
      <c r="G33" s="8" t="s">
        <v>7</v>
      </c>
      <c r="H33" s="8"/>
      <c r="I33" s="9">
        <v>43738</v>
      </c>
      <c r="J33" s="8"/>
      <c r="K33" s="8" t="s">
        <v>193</v>
      </c>
      <c r="L33" s="8"/>
      <c r="M33" s="8" t="s">
        <v>20</v>
      </c>
      <c r="N33" s="8"/>
      <c r="O33" s="8" t="s">
        <v>194</v>
      </c>
      <c r="P33" s="8"/>
      <c r="Q33" s="12">
        <f t="shared" si="0"/>
        <v>31</v>
      </c>
      <c r="R33" s="8"/>
      <c r="S33" s="8" t="s">
        <v>8</v>
      </c>
      <c r="T33" s="8"/>
      <c r="U33" s="14">
        <v>350</v>
      </c>
    </row>
    <row r="34" spans="1:21" x14ac:dyDescent="0.25">
      <c r="A34" s="8"/>
      <c r="B34" s="8"/>
      <c r="C34" s="8"/>
      <c r="D34" s="8"/>
      <c r="E34" s="8"/>
      <c r="F34" s="8"/>
      <c r="G34" s="8" t="s">
        <v>7</v>
      </c>
      <c r="H34" s="8"/>
      <c r="I34" s="9">
        <v>43738</v>
      </c>
      <c r="J34" s="8"/>
      <c r="K34" s="8" t="s">
        <v>195</v>
      </c>
      <c r="L34" s="8"/>
      <c r="M34" s="8" t="s">
        <v>20</v>
      </c>
      <c r="N34" s="8"/>
      <c r="O34" s="8" t="s">
        <v>196</v>
      </c>
      <c r="P34" s="8"/>
      <c r="Q34" s="12">
        <f t="shared" si="0"/>
        <v>32</v>
      </c>
      <c r="R34" s="8"/>
      <c r="S34" s="8" t="s">
        <v>8</v>
      </c>
      <c r="T34" s="8"/>
      <c r="U34" s="14">
        <v>6.82</v>
      </c>
    </row>
    <row r="35" spans="1:21" x14ac:dyDescent="0.25">
      <c r="A35" s="8"/>
      <c r="B35" s="8"/>
      <c r="C35" s="8"/>
      <c r="D35" s="8"/>
      <c r="E35" s="8"/>
      <c r="F35" s="8"/>
      <c r="G35" s="8" t="s">
        <v>7</v>
      </c>
      <c r="H35" s="8"/>
      <c r="I35" s="9">
        <v>43738</v>
      </c>
      <c r="J35" s="8"/>
      <c r="K35" s="8" t="s">
        <v>197</v>
      </c>
      <c r="L35" s="8"/>
      <c r="M35" s="8" t="s">
        <v>20</v>
      </c>
      <c r="N35" s="8"/>
      <c r="O35" s="8" t="s">
        <v>198</v>
      </c>
      <c r="P35" s="8"/>
      <c r="Q35" s="12">
        <f t="shared" si="0"/>
        <v>33</v>
      </c>
      <c r="R35" s="8"/>
      <c r="S35" s="8" t="s">
        <v>8</v>
      </c>
      <c r="T35" s="8"/>
      <c r="U35" s="14">
        <v>210</v>
      </c>
    </row>
    <row r="36" spans="1:21" x14ac:dyDescent="0.25">
      <c r="A36" s="8"/>
      <c r="B36" s="8"/>
      <c r="C36" s="8"/>
      <c r="D36" s="8"/>
      <c r="E36" s="8"/>
      <c r="F36" s="8"/>
      <c r="G36" s="8" t="s">
        <v>7</v>
      </c>
      <c r="H36" s="8"/>
      <c r="I36" s="9">
        <v>43738</v>
      </c>
      <c r="J36" s="8"/>
      <c r="K36" s="8" t="s">
        <v>199</v>
      </c>
      <c r="L36" s="8"/>
      <c r="M36" s="8" t="s">
        <v>20</v>
      </c>
      <c r="N36" s="8"/>
      <c r="O36" s="8" t="s">
        <v>200</v>
      </c>
      <c r="P36" s="8"/>
      <c r="Q36" s="12">
        <f t="shared" si="0"/>
        <v>34</v>
      </c>
      <c r="R36" s="8"/>
      <c r="S36" s="8" t="s">
        <v>8</v>
      </c>
      <c r="T36" s="8"/>
      <c r="U36" s="14">
        <v>280</v>
      </c>
    </row>
    <row r="37" spans="1:21" x14ac:dyDescent="0.25">
      <c r="A37" s="8"/>
      <c r="B37" s="8"/>
      <c r="C37" s="8"/>
      <c r="D37" s="8"/>
      <c r="E37" s="8"/>
      <c r="F37" s="8"/>
      <c r="G37" s="8" t="s">
        <v>7</v>
      </c>
      <c r="H37" s="8"/>
      <c r="I37" s="9">
        <v>43738</v>
      </c>
      <c r="J37" s="8"/>
      <c r="K37" s="8" t="s">
        <v>201</v>
      </c>
      <c r="L37" s="8"/>
      <c r="M37" s="8" t="s">
        <v>20</v>
      </c>
      <c r="N37" s="8"/>
      <c r="O37" s="8" t="s">
        <v>202</v>
      </c>
      <c r="P37" s="8"/>
      <c r="Q37" s="12">
        <f t="shared" si="0"/>
        <v>35</v>
      </c>
      <c r="R37" s="8"/>
      <c r="S37" s="8" t="s">
        <v>8</v>
      </c>
      <c r="T37" s="8"/>
      <c r="U37" s="14">
        <v>1680</v>
      </c>
    </row>
    <row r="38" spans="1:21" x14ac:dyDescent="0.25">
      <c r="A38" s="8"/>
      <c r="B38" s="8"/>
      <c r="C38" s="8"/>
      <c r="D38" s="8"/>
      <c r="E38" s="8"/>
      <c r="F38" s="8"/>
      <c r="G38" s="8" t="s">
        <v>7</v>
      </c>
      <c r="H38" s="8"/>
      <c r="I38" s="9">
        <v>43414</v>
      </c>
      <c r="J38" s="8"/>
      <c r="K38" s="8" t="s">
        <v>22</v>
      </c>
      <c r="L38" s="8"/>
      <c r="M38" s="8" t="s">
        <v>10</v>
      </c>
      <c r="N38" s="8"/>
      <c r="O38" s="8" t="s">
        <v>23</v>
      </c>
      <c r="P38" s="8"/>
      <c r="Q38" s="12">
        <f t="shared" si="0"/>
        <v>36</v>
      </c>
      <c r="R38" s="8"/>
      <c r="S38" s="8" t="s">
        <v>8</v>
      </c>
      <c r="T38" s="8"/>
      <c r="U38" s="14">
        <v>1660</v>
      </c>
    </row>
    <row r="39" spans="1:21" x14ac:dyDescent="0.25">
      <c r="A39" s="8"/>
      <c r="B39" s="8"/>
      <c r="C39" s="8"/>
      <c r="D39" s="8"/>
      <c r="E39" s="8"/>
      <c r="F39" s="8"/>
      <c r="G39" s="8" t="s">
        <v>7</v>
      </c>
      <c r="H39" s="8"/>
      <c r="I39" s="9">
        <v>43434</v>
      </c>
      <c r="J39" s="8"/>
      <c r="K39" s="8" t="s">
        <v>31</v>
      </c>
      <c r="L39" s="8"/>
      <c r="M39" s="8" t="s">
        <v>10</v>
      </c>
      <c r="N39" s="8"/>
      <c r="O39" s="8" t="s">
        <v>32</v>
      </c>
      <c r="P39" s="8"/>
      <c r="Q39" s="12">
        <f t="shared" si="0"/>
        <v>37</v>
      </c>
      <c r="R39" s="8"/>
      <c r="S39" s="8" t="s">
        <v>8</v>
      </c>
      <c r="T39" s="8"/>
      <c r="U39" s="14">
        <v>3973</v>
      </c>
    </row>
    <row r="40" spans="1:21" x14ac:dyDescent="0.25">
      <c r="A40" s="8"/>
      <c r="B40" s="8"/>
      <c r="C40" s="8"/>
      <c r="D40" s="8"/>
      <c r="E40" s="8"/>
      <c r="F40" s="8"/>
      <c r="G40" s="8" t="s">
        <v>7</v>
      </c>
      <c r="H40" s="8"/>
      <c r="I40" s="9">
        <v>43434</v>
      </c>
      <c r="J40" s="8"/>
      <c r="K40" s="8" t="s">
        <v>29</v>
      </c>
      <c r="L40" s="8"/>
      <c r="M40" s="8" t="s">
        <v>10</v>
      </c>
      <c r="N40" s="8"/>
      <c r="O40" s="8" t="s">
        <v>30</v>
      </c>
      <c r="P40" s="8"/>
      <c r="Q40" s="12">
        <f t="shared" si="0"/>
        <v>38</v>
      </c>
      <c r="R40" s="8"/>
      <c r="S40" s="8" t="s">
        <v>8</v>
      </c>
      <c r="T40" s="8"/>
      <c r="U40" s="14">
        <v>240.66</v>
      </c>
    </row>
    <row r="41" spans="1:21" x14ac:dyDescent="0.25">
      <c r="A41" s="8"/>
      <c r="B41" s="8"/>
      <c r="C41" s="8"/>
      <c r="D41" s="8"/>
      <c r="E41" s="8"/>
      <c r="F41" s="8"/>
      <c r="G41" s="8" t="s">
        <v>7</v>
      </c>
      <c r="H41" s="8"/>
      <c r="I41" s="9">
        <v>43465</v>
      </c>
      <c r="J41" s="8"/>
      <c r="K41" s="8" t="s">
        <v>35</v>
      </c>
      <c r="L41" s="8"/>
      <c r="M41" s="8" t="s">
        <v>10</v>
      </c>
      <c r="N41" s="8"/>
      <c r="O41" s="8" t="s">
        <v>36</v>
      </c>
      <c r="P41" s="8"/>
      <c r="Q41" s="12">
        <f t="shared" si="0"/>
        <v>39</v>
      </c>
      <c r="R41" s="8"/>
      <c r="S41" s="8" t="s">
        <v>8</v>
      </c>
      <c r="T41" s="8"/>
      <c r="U41" s="14">
        <v>360</v>
      </c>
    </row>
    <row r="42" spans="1:21" x14ac:dyDescent="0.25">
      <c r="A42" s="8"/>
      <c r="B42" s="8"/>
      <c r="C42" s="8"/>
      <c r="D42" s="8"/>
      <c r="E42" s="8"/>
      <c r="F42" s="8"/>
      <c r="G42" s="8" t="s">
        <v>7</v>
      </c>
      <c r="H42" s="8"/>
      <c r="I42" s="9">
        <v>43465</v>
      </c>
      <c r="J42" s="8"/>
      <c r="K42" s="8" t="s">
        <v>39</v>
      </c>
      <c r="L42" s="8"/>
      <c r="M42" s="8" t="s">
        <v>10</v>
      </c>
      <c r="N42" s="8"/>
      <c r="O42" s="8" t="s">
        <v>40</v>
      </c>
      <c r="P42" s="8"/>
      <c r="Q42" s="12">
        <f t="shared" si="0"/>
        <v>40</v>
      </c>
      <c r="R42" s="8"/>
      <c r="S42" s="8" t="s">
        <v>8</v>
      </c>
      <c r="T42" s="8"/>
      <c r="U42" s="14">
        <v>240.66</v>
      </c>
    </row>
    <row r="43" spans="1:21" x14ac:dyDescent="0.25">
      <c r="A43" s="8"/>
      <c r="B43" s="8"/>
      <c r="C43" s="8"/>
      <c r="D43" s="8"/>
      <c r="E43" s="8"/>
      <c r="F43" s="8"/>
      <c r="G43" s="8" t="s">
        <v>7</v>
      </c>
      <c r="H43" s="8"/>
      <c r="I43" s="9">
        <v>43465</v>
      </c>
      <c r="J43" s="8"/>
      <c r="K43" s="8" t="s">
        <v>37</v>
      </c>
      <c r="L43" s="8"/>
      <c r="M43" s="8" t="s">
        <v>10</v>
      </c>
      <c r="N43" s="8"/>
      <c r="O43" s="8" t="s">
        <v>38</v>
      </c>
      <c r="P43" s="8"/>
      <c r="Q43" s="12">
        <f t="shared" si="0"/>
        <v>41</v>
      </c>
      <c r="R43" s="8"/>
      <c r="S43" s="8" t="s">
        <v>8</v>
      </c>
      <c r="T43" s="8"/>
      <c r="U43" s="14">
        <v>2434</v>
      </c>
    </row>
    <row r="44" spans="1:21" x14ac:dyDescent="0.25">
      <c r="A44" s="8"/>
      <c r="B44" s="8"/>
      <c r="C44" s="8"/>
      <c r="D44" s="8"/>
      <c r="E44" s="8"/>
      <c r="F44" s="8"/>
      <c r="G44" s="8" t="s">
        <v>7</v>
      </c>
      <c r="H44" s="8"/>
      <c r="I44" s="9">
        <v>43509</v>
      </c>
      <c r="J44" s="8"/>
      <c r="K44" s="8" t="s">
        <v>51</v>
      </c>
      <c r="L44" s="8"/>
      <c r="M44" s="8" t="s">
        <v>10</v>
      </c>
      <c r="N44" s="8"/>
      <c r="O44" s="8" t="s">
        <v>52</v>
      </c>
      <c r="P44" s="8"/>
      <c r="Q44" s="12">
        <f t="shared" si="0"/>
        <v>42</v>
      </c>
      <c r="R44" s="8"/>
      <c r="S44" s="8" t="s">
        <v>8</v>
      </c>
      <c r="T44" s="8"/>
      <c r="U44" s="14">
        <v>16320</v>
      </c>
    </row>
    <row r="45" spans="1:21" x14ac:dyDescent="0.25">
      <c r="A45" s="8"/>
      <c r="B45" s="8"/>
      <c r="C45" s="8"/>
      <c r="D45" s="8"/>
      <c r="E45" s="8"/>
      <c r="F45" s="8"/>
      <c r="G45" s="8" t="s">
        <v>7</v>
      </c>
      <c r="H45" s="8"/>
      <c r="I45" s="9">
        <v>43509</v>
      </c>
      <c r="J45" s="8"/>
      <c r="K45" s="8" t="s">
        <v>49</v>
      </c>
      <c r="L45" s="8"/>
      <c r="M45" s="8" t="s">
        <v>10</v>
      </c>
      <c r="N45" s="8"/>
      <c r="O45" s="8" t="s">
        <v>50</v>
      </c>
      <c r="P45" s="8"/>
      <c r="Q45" s="12">
        <f t="shared" si="0"/>
        <v>43</v>
      </c>
      <c r="R45" s="8"/>
      <c r="S45" s="8" t="s">
        <v>8</v>
      </c>
      <c r="T45" s="8"/>
      <c r="U45" s="14">
        <v>370</v>
      </c>
    </row>
    <row r="46" spans="1:21" x14ac:dyDescent="0.25">
      <c r="A46" s="8"/>
      <c r="B46" s="8"/>
      <c r="C46" s="8"/>
      <c r="D46" s="8"/>
      <c r="E46" s="8"/>
      <c r="F46" s="8"/>
      <c r="G46" s="8" t="s">
        <v>7</v>
      </c>
      <c r="H46" s="8"/>
      <c r="I46" s="9">
        <v>43525</v>
      </c>
      <c r="J46" s="8"/>
      <c r="K46" s="8" t="s">
        <v>70</v>
      </c>
      <c r="L46" s="8"/>
      <c r="M46" s="8" t="s">
        <v>10</v>
      </c>
      <c r="N46" s="8"/>
      <c r="O46" s="8" t="s">
        <v>71</v>
      </c>
      <c r="P46" s="8"/>
      <c r="Q46" s="12">
        <f t="shared" si="0"/>
        <v>44</v>
      </c>
      <c r="R46" s="8"/>
      <c r="S46" s="8" t="s">
        <v>48</v>
      </c>
      <c r="T46" s="8"/>
      <c r="U46" s="14">
        <v>-1578.6</v>
      </c>
    </row>
    <row r="47" spans="1:21" x14ac:dyDescent="0.25">
      <c r="A47" s="8"/>
      <c r="B47" s="8"/>
      <c r="C47" s="8"/>
      <c r="D47" s="8"/>
      <c r="E47" s="8"/>
      <c r="F47" s="8"/>
      <c r="G47" s="8" t="s">
        <v>7</v>
      </c>
      <c r="H47" s="8"/>
      <c r="I47" s="9">
        <v>43524</v>
      </c>
      <c r="J47" s="8"/>
      <c r="K47" s="8" t="s">
        <v>70</v>
      </c>
      <c r="L47" s="8"/>
      <c r="M47" s="8" t="s">
        <v>10</v>
      </c>
      <c r="N47" s="8"/>
      <c r="O47" s="8" t="s">
        <v>52</v>
      </c>
      <c r="P47" s="8"/>
      <c r="Q47" s="12">
        <f t="shared" si="0"/>
        <v>45</v>
      </c>
      <c r="R47" s="8"/>
      <c r="S47" s="8" t="s">
        <v>8</v>
      </c>
      <c r="T47" s="8"/>
      <c r="U47" s="14">
        <v>9002.23</v>
      </c>
    </row>
    <row r="48" spans="1:21" x14ac:dyDescent="0.25">
      <c r="A48" s="8"/>
      <c r="B48" s="8"/>
      <c r="C48" s="8"/>
      <c r="D48" s="8"/>
      <c r="E48" s="8"/>
      <c r="F48" s="8"/>
      <c r="G48" s="8" t="s">
        <v>7</v>
      </c>
      <c r="H48" s="8"/>
      <c r="I48" s="9">
        <v>43524</v>
      </c>
      <c r="J48" s="8"/>
      <c r="K48" s="8" t="s">
        <v>68</v>
      </c>
      <c r="L48" s="8"/>
      <c r="M48" s="8" t="s">
        <v>10</v>
      </c>
      <c r="N48" s="8"/>
      <c r="O48" s="8" t="s">
        <v>69</v>
      </c>
      <c r="P48" s="8"/>
      <c r="Q48" s="12">
        <f t="shared" si="0"/>
        <v>46</v>
      </c>
      <c r="R48" s="8"/>
      <c r="S48" s="8" t="s">
        <v>8</v>
      </c>
      <c r="T48" s="8"/>
      <c r="U48" s="14">
        <v>1000</v>
      </c>
    </row>
    <row r="49" spans="1:21" x14ac:dyDescent="0.25">
      <c r="A49" s="8"/>
      <c r="B49" s="8"/>
      <c r="C49" s="8"/>
      <c r="D49" s="8"/>
      <c r="E49" s="8"/>
      <c r="F49" s="8"/>
      <c r="G49" s="8" t="s">
        <v>7</v>
      </c>
      <c r="H49" s="8"/>
      <c r="I49" s="9">
        <v>43524</v>
      </c>
      <c r="J49" s="8"/>
      <c r="K49" s="8" t="s">
        <v>65</v>
      </c>
      <c r="L49" s="8"/>
      <c r="M49" s="8" t="s">
        <v>10</v>
      </c>
      <c r="N49" s="8"/>
      <c r="O49" s="8" t="s">
        <v>66</v>
      </c>
      <c r="P49" s="8"/>
      <c r="Q49" s="12">
        <f t="shared" si="0"/>
        <v>47</v>
      </c>
      <c r="R49" s="8"/>
      <c r="S49" s="8" t="s">
        <v>8</v>
      </c>
      <c r="T49" s="8"/>
      <c r="U49" s="14">
        <v>800</v>
      </c>
    </row>
    <row r="50" spans="1:21" x14ac:dyDescent="0.25">
      <c r="A50" s="8"/>
      <c r="B50" s="8"/>
      <c r="C50" s="8"/>
      <c r="D50" s="8"/>
      <c r="E50" s="8"/>
      <c r="F50" s="8"/>
      <c r="G50" s="8" t="s">
        <v>7</v>
      </c>
      <c r="H50" s="8"/>
      <c r="I50" s="9">
        <v>43524</v>
      </c>
      <c r="J50" s="8"/>
      <c r="K50" s="8" t="s">
        <v>65</v>
      </c>
      <c r="L50" s="8"/>
      <c r="M50" s="8" t="s">
        <v>10</v>
      </c>
      <c r="N50" s="8"/>
      <c r="O50" s="8" t="s">
        <v>67</v>
      </c>
      <c r="P50" s="8"/>
      <c r="Q50" s="12">
        <f t="shared" si="0"/>
        <v>48</v>
      </c>
      <c r="R50" s="8"/>
      <c r="S50" s="8" t="s">
        <v>8</v>
      </c>
      <c r="T50" s="8"/>
      <c r="U50" s="14">
        <v>1400</v>
      </c>
    </row>
    <row r="51" spans="1:21" x14ac:dyDescent="0.25">
      <c r="A51" s="8"/>
      <c r="B51" s="8"/>
      <c r="C51" s="8"/>
      <c r="D51" s="8"/>
      <c r="E51" s="8"/>
      <c r="F51" s="8"/>
      <c r="G51" s="8" t="s">
        <v>7</v>
      </c>
      <c r="H51" s="8"/>
      <c r="I51" s="9">
        <v>43555</v>
      </c>
      <c r="J51" s="8"/>
      <c r="K51" s="8" t="s">
        <v>84</v>
      </c>
      <c r="L51" s="8"/>
      <c r="M51" s="8" t="s">
        <v>10</v>
      </c>
      <c r="N51" s="8"/>
      <c r="O51" s="8" t="s">
        <v>85</v>
      </c>
      <c r="P51" s="8"/>
      <c r="Q51" s="12">
        <f t="shared" si="0"/>
        <v>49</v>
      </c>
      <c r="R51" s="8"/>
      <c r="S51" s="8" t="s">
        <v>8</v>
      </c>
      <c r="T51" s="8"/>
      <c r="U51" s="14">
        <v>709.53</v>
      </c>
    </row>
    <row r="52" spans="1:21" x14ac:dyDescent="0.25">
      <c r="A52" s="8"/>
      <c r="B52" s="8"/>
      <c r="C52" s="8"/>
      <c r="D52" s="8"/>
      <c r="E52" s="8"/>
      <c r="F52" s="8"/>
      <c r="G52" s="8" t="s">
        <v>7</v>
      </c>
      <c r="H52" s="8"/>
      <c r="I52" s="9">
        <v>43555</v>
      </c>
      <c r="J52" s="8"/>
      <c r="K52" s="8" t="s">
        <v>84</v>
      </c>
      <c r="L52" s="8"/>
      <c r="M52" s="8" t="s">
        <v>10</v>
      </c>
      <c r="N52" s="8"/>
      <c r="O52" s="8" t="s">
        <v>86</v>
      </c>
      <c r="P52" s="8"/>
      <c r="Q52" s="12">
        <f t="shared" si="0"/>
        <v>50</v>
      </c>
      <c r="R52" s="8"/>
      <c r="S52" s="8" t="s">
        <v>8</v>
      </c>
      <c r="T52" s="8"/>
      <c r="U52" s="14">
        <v>1677.78</v>
      </c>
    </row>
    <row r="53" spans="1:21" x14ac:dyDescent="0.25">
      <c r="A53" s="8"/>
      <c r="B53" s="8"/>
      <c r="C53" s="8"/>
      <c r="D53" s="8"/>
      <c r="E53" s="8"/>
      <c r="F53" s="8"/>
      <c r="G53" s="8" t="s">
        <v>7</v>
      </c>
      <c r="H53" s="8"/>
      <c r="I53" s="9">
        <v>43555</v>
      </c>
      <c r="J53" s="8"/>
      <c r="K53" s="8" t="s">
        <v>84</v>
      </c>
      <c r="L53" s="8"/>
      <c r="M53" s="8" t="s">
        <v>10</v>
      </c>
      <c r="N53" s="8"/>
      <c r="O53" s="8" t="s">
        <v>87</v>
      </c>
      <c r="P53" s="8"/>
      <c r="Q53" s="12">
        <f t="shared" si="0"/>
        <v>51</v>
      </c>
      <c r="R53" s="8"/>
      <c r="S53" s="8" t="s">
        <v>8</v>
      </c>
      <c r="T53" s="8"/>
      <c r="U53" s="14">
        <v>7224.3</v>
      </c>
    </row>
    <row r="54" spans="1:21" x14ac:dyDescent="0.25">
      <c r="A54" s="8"/>
      <c r="B54" s="8"/>
      <c r="C54" s="8"/>
      <c r="D54" s="8"/>
      <c r="E54" s="8"/>
      <c r="F54" s="8"/>
      <c r="G54" s="8" t="s">
        <v>7</v>
      </c>
      <c r="H54" s="8"/>
      <c r="I54" s="9">
        <v>43555</v>
      </c>
      <c r="J54" s="8"/>
      <c r="K54" s="8" t="s">
        <v>88</v>
      </c>
      <c r="L54" s="8"/>
      <c r="M54" s="8" t="s">
        <v>10</v>
      </c>
      <c r="N54" s="8"/>
      <c r="O54" s="8" t="s">
        <v>89</v>
      </c>
      <c r="P54" s="8"/>
      <c r="Q54" s="12">
        <f t="shared" si="0"/>
        <v>52</v>
      </c>
      <c r="R54" s="8"/>
      <c r="S54" s="8" t="s">
        <v>8</v>
      </c>
      <c r="T54" s="8"/>
      <c r="U54" s="14">
        <v>600</v>
      </c>
    </row>
    <row r="55" spans="1:21" x14ac:dyDescent="0.25">
      <c r="A55" s="8"/>
      <c r="B55" s="8"/>
      <c r="C55" s="8"/>
      <c r="D55" s="8"/>
      <c r="E55" s="8"/>
      <c r="F55" s="8"/>
      <c r="G55" s="8" t="s">
        <v>7</v>
      </c>
      <c r="H55" s="8"/>
      <c r="I55" s="9">
        <v>43585</v>
      </c>
      <c r="J55" s="8"/>
      <c r="K55" s="8" t="s">
        <v>105</v>
      </c>
      <c r="L55" s="8"/>
      <c r="M55" s="8" t="s">
        <v>10</v>
      </c>
      <c r="N55" s="8"/>
      <c r="O55" s="8" t="s">
        <v>52</v>
      </c>
      <c r="P55" s="8"/>
      <c r="Q55" s="12">
        <f t="shared" si="0"/>
        <v>53</v>
      </c>
      <c r="R55" s="8"/>
      <c r="S55" s="8" t="s">
        <v>8</v>
      </c>
      <c r="T55" s="8"/>
      <c r="U55" s="14">
        <v>1784.21</v>
      </c>
    </row>
    <row r="56" spans="1:21" x14ac:dyDescent="0.25">
      <c r="A56" s="8"/>
      <c r="B56" s="8"/>
      <c r="C56" s="8"/>
      <c r="D56" s="8"/>
      <c r="E56" s="8"/>
      <c r="F56" s="8"/>
      <c r="G56" s="8" t="s">
        <v>7</v>
      </c>
      <c r="H56" s="8"/>
      <c r="I56" s="9">
        <v>43585</v>
      </c>
      <c r="J56" s="8"/>
      <c r="K56" s="8" t="s">
        <v>105</v>
      </c>
      <c r="L56" s="8"/>
      <c r="M56" s="8" t="s">
        <v>10</v>
      </c>
      <c r="N56" s="8"/>
      <c r="O56" s="8" t="s">
        <v>106</v>
      </c>
      <c r="P56" s="8"/>
      <c r="Q56" s="12">
        <f t="shared" si="0"/>
        <v>54</v>
      </c>
      <c r="R56" s="8"/>
      <c r="S56" s="8" t="s">
        <v>8</v>
      </c>
      <c r="T56" s="8"/>
      <c r="U56" s="14">
        <v>2942.12</v>
      </c>
    </row>
    <row r="57" spans="1:21" x14ac:dyDescent="0.25">
      <c r="A57" s="8"/>
      <c r="B57" s="8"/>
      <c r="C57" s="8"/>
      <c r="D57" s="8"/>
      <c r="E57" s="8"/>
      <c r="F57" s="8"/>
      <c r="G57" s="8" t="s">
        <v>7</v>
      </c>
      <c r="H57" s="8"/>
      <c r="I57" s="9">
        <v>43585</v>
      </c>
      <c r="J57" s="8"/>
      <c r="K57" s="8" t="s">
        <v>105</v>
      </c>
      <c r="L57" s="8"/>
      <c r="M57" s="8" t="s">
        <v>10</v>
      </c>
      <c r="N57" s="8"/>
      <c r="O57" s="8" t="s">
        <v>107</v>
      </c>
      <c r="P57" s="8"/>
      <c r="Q57" s="12">
        <f t="shared" si="0"/>
        <v>55</v>
      </c>
      <c r="R57" s="8"/>
      <c r="S57" s="8" t="s">
        <v>8</v>
      </c>
      <c r="T57" s="8"/>
      <c r="U57" s="14">
        <v>3</v>
      </c>
    </row>
    <row r="58" spans="1:21" x14ac:dyDescent="0.25">
      <c r="A58" s="8"/>
      <c r="B58" s="8"/>
      <c r="C58" s="8"/>
      <c r="D58" s="8"/>
      <c r="E58" s="8"/>
      <c r="F58" s="8"/>
      <c r="G58" s="8" t="s">
        <v>7</v>
      </c>
      <c r="H58" s="8"/>
      <c r="I58" s="9">
        <v>43585</v>
      </c>
      <c r="J58" s="8"/>
      <c r="K58" s="8" t="s">
        <v>102</v>
      </c>
      <c r="L58" s="8"/>
      <c r="M58" s="8" t="s">
        <v>10</v>
      </c>
      <c r="N58" s="8"/>
      <c r="O58" s="8" t="s">
        <v>103</v>
      </c>
      <c r="P58" s="8"/>
      <c r="Q58" s="12">
        <f t="shared" si="0"/>
        <v>56</v>
      </c>
      <c r="R58" s="8"/>
      <c r="S58" s="8" t="s">
        <v>8</v>
      </c>
      <c r="T58" s="8"/>
      <c r="U58" s="14">
        <v>520</v>
      </c>
    </row>
    <row r="59" spans="1:21" x14ac:dyDescent="0.25">
      <c r="A59" s="8"/>
      <c r="B59" s="8"/>
      <c r="C59" s="8"/>
      <c r="D59" s="8"/>
      <c r="E59" s="8"/>
      <c r="F59" s="8"/>
      <c r="G59" s="8" t="s">
        <v>7</v>
      </c>
      <c r="H59" s="8"/>
      <c r="I59" s="9">
        <v>43585</v>
      </c>
      <c r="J59" s="8"/>
      <c r="K59" s="8" t="s">
        <v>102</v>
      </c>
      <c r="L59" s="8"/>
      <c r="M59" s="8" t="s">
        <v>10</v>
      </c>
      <c r="N59" s="8"/>
      <c r="O59" s="8" t="s">
        <v>104</v>
      </c>
      <c r="P59" s="8"/>
      <c r="Q59" s="12">
        <f t="shared" si="0"/>
        <v>57</v>
      </c>
      <c r="R59" s="8"/>
      <c r="S59" s="8" t="s">
        <v>8</v>
      </c>
      <c r="T59" s="8"/>
      <c r="U59" s="14">
        <v>2670</v>
      </c>
    </row>
    <row r="60" spans="1:21" x14ac:dyDescent="0.25">
      <c r="A60" s="8"/>
      <c r="B60" s="8"/>
      <c r="C60" s="8"/>
      <c r="D60" s="8"/>
      <c r="E60" s="8"/>
      <c r="F60" s="8"/>
      <c r="G60" s="8" t="s">
        <v>7</v>
      </c>
      <c r="H60" s="8"/>
      <c r="I60" s="9">
        <v>43616</v>
      </c>
      <c r="J60" s="8"/>
      <c r="K60" s="8" t="s">
        <v>11</v>
      </c>
      <c r="L60" s="8"/>
      <c r="M60" s="8" t="s">
        <v>10</v>
      </c>
      <c r="N60" s="8"/>
      <c r="O60" s="8" t="s">
        <v>123</v>
      </c>
      <c r="P60" s="8"/>
      <c r="Q60" s="12">
        <f t="shared" si="0"/>
        <v>58</v>
      </c>
      <c r="R60" s="8"/>
      <c r="S60" s="8" t="s">
        <v>8</v>
      </c>
      <c r="T60" s="8"/>
      <c r="U60" s="14">
        <v>2736.54</v>
      </c>
    </row>
    <row r="61" spans="1:21" x14ac:dyDescent="0.25">
      <c r="A61" s="8"/>
      <c r="B61" s="8"/>
      <c r="C61" s="8"/>
      <c r="D61" s="8"/>
      <c r="E61" s="8"/>
      <c r="F61" s="8"/>
      <c r="G61" s="8" t="s">
        <v>7</v>
      </c>
      <c r="H61" s="8"/>
      <c r="I61" s="9">
        <v>43616</v>
      </c>
      <c r="J61" s="8"/>
      <c r="K61" s="8" t="s">
        <v>11</v>
      </c>
      <c r="L61" s="8"/>
      <c r="M61" s="8" t="s">
        <v>10</v>
      </c>
      <c r="N61" s="8"/>
      <c r="O61" s="8" t="s">
        <v>124</v>
      </c>
      <c r="P61" s="8"/>
      <c r="Q61" s="12">
        <f t="shared" si="0"/>
        <v>59</v>
      </c>
      <c r="R61" s="8"/>
      <c r="S61" s="8" t="s">
        <v>8</v>
      </c>
      <c r="T61" s="8"/>
      <c r="U61" s="14">
        <v>2551.16</v>
      </c>
    </row>
    <row r="62" spans="1:21" x14ac:dyDescent="0.25">
      <c r="A62" s="8"/>
      <c r="B62" s="8"/>
      <c r="C62" s="8"/>
      <c r="D62" s="8"/>
      <c r="E62" s="8"/>
      <c r="F62" s="8"/>
      <c r="G62" s="8" t="s">
        <v>7</v>
      </c>
      <c r="H62" s="8"/>
      <c r="I62" s="9">
        <v>43616</v>
      </c>
      <c r="J62" s="8"/>
      <c r="K62" s="8" t="s">
        <v>11</v>
      </c>
      <c r="L62" s="8"/>
      <c r="M62" s="8" t="s">
        <v>10</v>
      </c>
      <c r="N62" s="8"/>
      <c r="O62" s="8" t="s">
        <v>125</v>
      </c>
      <c r="P62" s="8"/>
      <c r="Q62" s="12">
        <f t="shared" si="0"/>
        <v>60</v>
      </c>
      <c r="R62" s="8"/>
      <c r="S62" s="8" t="s">
        <v>8</v>
      </c>
      <c r="T62" s="8"/>
      <c r="U62" s="14">
        <v>57.5</v>
      </c>
    </row>
    <row r="63" spans="1:21" x14ac:dyDescent="0.25">
      <c r="A63" s="8"/>
      <c r="B63" s="8"/>
      <c r="C63" s="8"/>
      <c r="D63" s="8"/>
      <c r="E63" s="8"/>
      <c r="F63" s="8"/>
      <c r="G63" s="8" t="s">
        <v>7</v>
      </c>
      <c r="H63" s="8"/>
      <c r="I63" s="9">
        <v>43616</v>
      </c>
      <c r="J63" s="8"/>
      <c r="K63" s="8" t="s">
        <v>11</v>
      </c>
      <c r="L63" s="8"/>
      <c r="M63" s="8" t="s">
        <v>10</v>
      </c>
      <c r="N63" s="8"/>
      <c r="O63" s="8" t="s">
        <v>126</v>
      </c>
      <c r="P63" s="8"/>
      <c r="Q63" s="12">
        <f t="shared" si="0"/>
        <v>61</v>
      </c>
      <c r="R63" s="8"/>
      <c r="S63" s="8" t="s">
        <v>8</v>
      </c>
      <c r="T63" s="8"/>
      <c r="U63" s="14">
        <v>513.82000000000005</v>
      </c>
    </row>
    <row r="64" spans="1:21" x14ac:dyDescent="0.25">
      <c r="A64" s="8"/>
      <c r="B64" s="8"/>
      <c r="C64" s="8"/>
      <c r="D64" s="8"/>
      <c r="E64" s="8"/>
      <c r="F64" s="8"/>
      <c r="G64" s="8" t="s">
        <v>7</v>
      </c>
      <c r="H64" s="8"/>
      <c r="I64" s="9">
        <v>43616</v>
      </c>
      <c r="J64" s="8"/>
      <c r="K64" s="8" t="s">
        <v>116</v>
      </c>
      <c r="L64" s="8"/>
      <c r="M64" s="8" t="s">
        <v>10</v>
      </c>
      <c r="N64" s="8"/>
      <c r="O64" s="8" t="s">
        <v>117</v>
      </c>
      <c r="P64" s="8"/>
      <c r="Q64" s="12">
        <f t="shared" si="0"/>
        <v>62</v>
      </c>
      <c r="R64" s="8"/>
      <c r="S64" s="8" t="s">
        <v>8</v>
      </c>
      <c r="T64" s="8"/>
      <c r="U64" s="14">
        <v>953</v>
      </c>
    </row>
    <row r="65" spans="1:21" x14ac:dyDescent="0.25">
      <c r="A65" s="8"/>
      <c r="B65" s="8"/>
      <c r="C65" s="8"/>
      <c r="D65" s="8"/>
      <c r="E65" s="8"/>
      <c r="F65" s="8"/>
      <c r="G65" s="8" t="s">
        <v>7</v>
      </c>
      <c r="H65" s="8"/>
      <c r="I65" s="9">
        <v>43616</v>
      </c>
      <c r="J65" s="8"/>
      <c r="K65" s="8" t="s">
        <v>116</v>
      </c>
      <c r="L65" s="8"/>
      <c r="M65" s="8" t="s">
        <v>10</v>
      </c>
      <c r="N65" s="8"/>
      <c r="O65" s="8" t="s">
        <v>118</v>
      </c>
      <c r="P65" s="8"/>
      <c r="Q65" s="12">
        <f t="shared" si="0"/>
        <v>63</v>
      </c>
      <c r="R65" s="8"/>
      <c r="S65" s="8" t="s">
        <v>8</v>
      </c>
      <c r="T65" s="8"/>
      <c r="U65" s="14">
        <v>247</v>
      </c>
    </row>
    <row r="66" spans="1:21" x14ac:dyDescent="0.25">
      <c r="A66" s="8"/>
      <c r="B66" s="8"/>
      <c r="C66" s="8"/>
      <c r="D66" s="8"/>
      <c r="E66" s="8"/>
      <c r="F66" s="8"/>
      <c r="G66" s="8" t="s">
        <v>7</v>
      </c>
      <c r="H66" s="8"/>
      <c r="I66" s="9">
        <v>43616</v>
      </c>
      <c r="J66" s="8"/>
      <c r="K66" s="8" t="s">
        <v>116</v>
      </c>
      <c r="L66" s="8"/>
      <c r="M66" s="8" t="s">
        <v>10</v>
      </c>
      <c r="N66" s="8"/>
      <c r="O66" s="8" t="s">
        <v>119</v>
      </c>
      <c r="P66" s="8"/>
      <c r="Q66" s="12">
        <f t="shared" si="0"/>
        <v>64</v>
      </c>
      <c r="R66" s="8"/>
      <c r="S66" s="8" t="s">
        <v>8</v>
      </c>
      <c r="T66" s="8"/>
      <c r="U66" s="14">
        <v>200</v>
      </c>
    </row>
    <row r="67" spans="1:21" x14ac:dyDescent="0.25">
      <c r="A67" s="8"/>
      <c r="B67" s="8"/>
      <c r="C67" s="8"/>
      <c r="D67" s="8"/>
      <c r="E67" s="8"/>
      <c r="F67" s="8"/>
      <c r="G67" s="8" t="s">
        <v>7</v>
      </c>
      <c r="H67" s="8"/>
      <c r="I67" s="9">
        <v>43616</v>
      </c>
      <c r="J67" s="8"/>
      <c r="K67" s="8" t="s">
        <v>120</v>
      </c>
      <c r="L67" s="8"/>
      <c r="M67" s="8" t="s">
        <v>10</v>
      </c>
      <c r="N67" s="8"/>
      <c r="O67" s="8" t="s">
        <v>121</v>
      </c>
      <c r="P67" s="8"/>
      <c r="Q67" s="12">
        <f t="shared" si="0"/>
        <v>65</v>
      </c>
      <c r="R67" s="8"/>
      <c r="S67" s="8" t="s">
        <v>8</v>
      </c>
      <c r="T67" s="8"/>
      <c r="U67" s="14">
        <v>4300</v>
      </c>
    </row>
    <row r="68" spans="1:21" x14ac:dyDescent="0.25">
      <c r="A68" s="8"/>
      <c r="B68" s="8"/>
      <c r="C68" s="8"/>
      <c r="D68" s="8"/>
      <c r="E68" s="8"/>
      <c r="F68" s="8"/>
      <c r="G68" s="8" t="s">
        <v>7</v>
      </c>
      <c r="H68" s="8"/>
      <c r="I68" s="9">
        <v>43616</v>
      </c>
      <c r="J68" s="8"/>
      <c r="K68" s="8" t="s">
        <v>120</v>
      </c>
      <c r="L68" s="8"/>
      <c r="M68" s="8" t="s">
        <v>10</v>
      </c>
      <c r="N68" s="8"/>
      <c r="O68" s="8" t="s">
        <v>122</v>
      </c>
      <c r="P68" s="8"/>
      <c r="Q68" s="12">
        <f t="shared" si="0"/>
        <v>66</v>
      </c>
      <c r="R68" s="8"/>
      <c r="S68" s="8" t="s">
        <v>8</v>
      </c>
      <c r="T68" s="8"/>
      <c r="U68" s="14">
        <v>100</v>
      </c>
    </row>
    <row r="69" spans="1:21" x14ac:dyDescent="0.25">
      <c r="A69" s="8"/>
      <c r="B69" s="8"/>
      <c r="C69" s="8"/>
      <c r="D69" s="8"/>
      <c r="E69" s="8"/>
      <c r="F69" s="8"/>
      <c r="G69" s="8" t="s">
        <v>7</v>
      </c>
      <c r="H69" s="8"/>
      <c r="I69" s="9">
        <v>43646</v>
      </c>
      <c r="J69" s="8"/>
      <c r="K69" s="8" t="s">
        <v>140</v>
      </c>
      <c r="L69" s="8"/>
      <c r="M69" s="8" t="s">
        <v>10</v>
      </c>
      <c r="N69" s="8"/>
      <c r="O69" s="8" t="s">
        <v>141</v>
      </c>
      <c r="P69" s="8"/>
      <c r="Q69" s="12">
        <f t="shared" ref="Q69:Q110" si="1">+Q68+1</f>
        <v>67</v>
      </c>
      <c r="R69" s="8"/>
      <c r="S69" s="8" t="s">
        <v>8</v>
      </c>
      <c r="T69" s="8"/>
      <c r="U69" s="14">
        <v>1400</v>
      </c>
    </row>
    <row r="70" spans="1:21" x14ac:dyDescent="0.25">
      <c r="A70" s="8"/>
      <c r="B70" s="8"/>
      <c r="C70" s="8"/>
      <c r="D70" s="8"/>
      <c r="E70" s="8"/>
      <c r="F70" s="8"/>
      <c r="G70" s="8" t="s">
        <v>7</v>
      </c>
      <c r="H70" s="8"/>
      <c r="I70" s="9">
        <v>43646</v>
      </c>
      <c r="J70" s="8"/>
      <c r="K70" s="8" t="s">
        <v>12</v>
      </c>
      <c r="L70" s="8"/>
      <c r="M70" s="8" t="s">
        <v>10</v>
      </c>
      <c r="N70" s="8"/>
      <c r="O70" s="8" t="s">
        <v>138</v>
      </c>
      <c r="P70" s="8"/>
      <c r="Q70" s="12">
        <f t="shared" si="1"/>
        <v>68</v>
      </c>
      <c r="R70" s="8"/>
      <c r="S70" s="8" t="s">
        <v>8</v>
      </c>
      <c r="T70" s="8"/>
      <c r="U70" s="14">
        <v>1382.97</v>
      </c>
    </row>
    <row r="71" spans="1:21" x14ac:dyDescent="0.25">
      <c r="A71" s="8"/>
      <c r="B71" s="8"/>
      <c r="C71" s="8"/>
      <c r="D71" s="8"/>
      <c r="E71" s="8"/>
      <c r="F71" s="8"/>
      <c r="G71" s="8" t="s">
        <v>7</v>
      </c>
      <c r="H71" s="8"/>
      <c r="I71" s="9">
        <v>43646</v>
      </c>
      <c r="J71" s="8"/>
      <c r="K71" s="8" t="s">
        <v>12</v>
      </c>
      <c r="L71" s="8"/>
      <c r="M71" s="8" t="s">
        <v>10</v>
      </c>
      <c r="N71" s="8"/>
      <c r="O71" s="8" t="s">
        <v>139</v>
      </c>
      <c r="P71" s="8"/>
      <c r="Q71" s="12">
        <f t="shared" si="1"/>
        <v>69</v>
      </c>
      <c r="R71" s="8"/>
      <c r="S71" s="8" t="s">
        <v>8</v>
      </c>
      <c r="T71" s="8"/>
      <c r="U71" s="14">
        <v>1702.15</v>
      </c>
    </row>
    <row r="72" spans="1:21" x14ac:dyDescent="0.25">
      <c r="A72" s="8"/>
      <c r="B72" s="8"/>
      <c r="C72" s="8"/>
      <c r="D72" s="8"/>
      <c r="E72" s="8"/>
      <c r="F72" s="8"/>
      <c r="G72" s="8" t="s">
        <v>7</v>
      </c>
      <c r="H72" s="8"/>
      <c r="I72" s="9">
        <v>43678</v>
      </c>
      <c r="J72" s="8"/>
      <c r="K72" s="8" t="s">
        <v>13</v>
      </c>
      <c r="L72" s="8"/>
      <c r="M72" s="8" t="s">
        <v>10</v>
      </c>
      <c r="N72" s="8"/>
      <c r="O72" s="8" t="s">
        <v>156</v>
      </c>
      <c r="P72" s="8"/>
      <c r="Q72" s="12">
        <f t="shared" si="1"/>
        <v>70</v>
      </c>
      <c r="R72" s="8"/>
      <c r="S72" s="8" t="s">
        <v>8</v>
      </c>
      <c r="T72" s="8"/>
      <c r="U72" s="14">
        <v>269.23</v>
      </c>
    </row>
    <row r="73" spans="1:21" x14ac:dyDescent="0.25">
      <c r="A73" s="8"/>
      <c r="B73" s="8"/>
      <c r="C73" s="8"/>
      <c r="D73" s="8"/>
      <c r="E73" s="8"/>
      <c r="F73" s="8"/>
      <c r="G73" s="8" t="s">
        <v>7</v>
      </c>
      <c r="H73" s="8"/>
      <c r="I73" s="9">
        <v>43678</v>
      </c>
      <c r="J73" s="8"/>
      <c r="K73" s="8" t="s">
        <v>13</v>
      </c>
      <c r="L73" s="8"/>
      <c r="M73" s="8" t="s">
        <v>10</v>
      </c>
      <c r="N73" s="8"/>
      <c r="O73" s="8" t="s">
        <v>157</v>
      </c>
      <c r="P73" s="8"/>
      <c r="Q73" s="12">
        <f t="shared" si="1"/>
        <v>71</v>
      </c>
      <c r="R73" s="8"/>
      <c r="S73" s="8" t="s">
        <v>8</v>
      </c>
      <c r="T73" s="8"/>
      <c r="U73" s="14">
        <v>161.54</v>
      </c>
    </row>
    <row r="74" spans="1:21" x14ac:dyDescent="0.25">
      <c r="A74" s="8"/>
      <c r="B74" s="8"/>
      <c r="C74" s="8"/>
      <c r="D74" s="8"/>
      <c r="E74" s="8"/>
      <c r="F74" s="8"/>
      <c r="G74" s="8" t="s">
        <v>7</v>
      </c>
      <c r="H74" s="8"/>
      <c r="I74" s="9">
        <v>43678</v>
      </c>
      <c r="J74" s="8"/>
      <c r="K74" s="8" t="s">
        <v>13</v>
      </c>
      <c r="L74" s="8"/>
      <c r="M74" s="8" t="s">
        <v>10</v>
      </c>
      <c r="N74" s="8"/>
      <c r="O74" s="8" t="s">
        <v>158</v>
      </c>
      <c r="P74" s="8"/>
      <c r="Q74" s="12">
        <f t="shared" si="1"/>
        <v>72</v>
      </c>
      <c r="R74" s="8"/>
      <c r="S74" s="8" t="s">
        <v>8</v>
      </c>
      <c r="T74" s="8"/>
      <c r="U74" s="14">
        <v>1200</v>
      </c>
    </row>
    <row r="75" spans="1:21" x14ac:dyDescent="0.25">
      <c r="A75" s="8"/>
      <c r="B75" s="8"/>
      <c r="C75" s="8"/>
      <c r="D75" s="8"/>
      <c r="E75" s="8"/>
      <c r="F75" s="8"/>
      <c r="G75" s="8" t="s">
        <v>7</v>
      </c>
      <c r="H75" s="8"/>
      <c r="I75" s="9">
        <v>43678</v>
      </c>
      <c r="J75" s="8"/>
      <c r="K75" s="8" t="s">
        <v>159</v>
      </c>
      <c r="L75" s="8"/>
      <c r="M75" s="8" t="s">
        <v>10</v>
      </c>
      <c r="N75" s="8"/>
      <c r="O75" s="8" t="s">
        <v>160</v>
      </c>
      <c r="P75" s="8"/>
      <c r="Q75" s="12">
        <f t="shared" si="1"/>
        <v>73</v>
      </c>
      <c r="R75" s="8"/>
      <c r="S75" s="8" t="s">
        <v>8</v>
      </c>
      <c r="T75" s="8"/>
      <c r="U75" s="14">
        <v>812.09</v>
      </c>
    </row>
    <row r="76" spans="1:21" x14ac:dyDescent="0.25">
      <c r="A76" s="8"/>
      <c r="B76" s="8"/>
      <c r="C76" s="8"/>
      <c r="D76" s="8"/>
      <c r="E76" s="8"/>
      <c r="F76" s="8"/>
      <c r="G76" s="8" t="s">
        <v>7</v>
      </c>
      <c r="H76" s="8"/>
      <c r="I76" s="9">
        <v>43678</v>
      </c>
      <c r="J76" s="8"/>
      <c r="K76" s="8" t="s">
        <v>161</v>
      </c>
      <c r="L76" s="8"/>
      <c r="M76" s="8" t="s">
        <v>10</v>
      </c>
      <c r="N76" s="8"/>
      <c r="O76" s="8" t="s">
        <v>162</v>
      </c>
      <c r="P76" s="8"/>
      <c r="Q76" s="12">
        <f t="shared" si="1"/>
        <v>74</v>
      </c>
      <c r="R76" s="8"/>
      <c r="S76" s="8" t="s">
        <v>8</v>
      </c>
      <c r="T76" s="8"/>
      <c r="U76" s="14">
        <v>2100</v>
      </c>
    </row>
    <row r="77" spans="1:21" x14ac:dyDescent="0.25">
      <c r="A77" s="8"/>
      <c r="B77" s="8"/>
      <c r="C77" s="8"/>
      <c r="D77" s="8"/>
      <c r="E77" s="8"/>
      <c r="F77" s="8"/>
      <c r="G77" s="8" t="s">
        <v>7</v>
      </c>
      <c r="H77" s="8"/>
      <c r="I77" s="9">
        <v>43678</v>
      </c>
      <c r="J77" s="8"/>
      <c r="K77" s="8" t="s">
        <v>163</v>
      </c>
      <c r="L77" s="8"/>
      <c r="M77" s="8" t="s">
        <v>10</v>
      </c>
      <c r="N77" s="8"/>
      <c r="O77" s="8" t="s">
        <v>164</v>
      </c>
      <c r="P77" s="8"/>
      <c r="Q77" s="12">
        <f t="shared" si="1"/>
        <v>75</v>
      </c>
      <c r="R77" s="8"/>
      <c r="S77" s="8" t="s">
        <v>8</v>
      </c>
      <c r="T77" s="8"/>
      <c r="U77" s="14">
        <v>265</v>
      </c>
    </row>
    <row r="78" spans="1:21" x14ac:dyDescent="0.25">
      <c r="A78" s="8"/>
      <c r="B78" s="8"/>
      <c r="C78" s="8"/>
      <c r="D78" s="8"/>
      <c r="E78" s="8"/>
      <c r="F78" s="8"/>
      <c r="G78" s="8" t="s">
        <v>7</v>
      </c>
      <c r="H78" s="8"/>
      <c r="I78" s="9">
        <v>43709</v>
      </c>
      <c r="J78" s="8"/>
      <c r="K78" s="8" t="s">
        <v>179</v>
      </c>
      <c r="L78" s="8"/>
      <c r="M78" s="8" t="s">
        <v>10</v>
      </c>
      <c r="N78" s="8"/>
      <c r="O78" s="8" t="s">
        <v>52</v>
      </c>
      <c r="P78" s="8"/>
      <c r="Q78" s="12">
        <f t="shared" si="1"/>
        <v>76</v>
      </c>
      <c r="R78" s="8"/>
      <c r="S78" s="8" t="s">
        <v>8</v>
      </c>
      <c r="T78" s="8"/>
      <c r="U78" s="14">
        <v>3385.87</v>
      </c>
    </row>
    <row r="79" spans="1:21" x14ac:dyDescent="0.25">
      <c r="A79" s="8"/>
      <c r="B79" s="8"/>
      <c r="C79" s="8"/>
      <c r="D79" s="8"/>
      <c r="E79" s="8"/>
      <c r="F79" s="8"/>
      <c r="G79" s="8" t="s">
        <v>7</v>
      </c>
      <c r="H79" s="8"/>
      <c r="I79" s="9">
        <v>43709</v>
      </c>
      <c r="J79" s="8"/>
      <c r="K79" s="8" t="s">
        <v>179</v>
      </c>
      <c r="L79" s="8"/>
      <c r="M79" s="8" t="s">
        <v>10</v>
      </c>
      <c r="N79" s="8"/>
      <c r="O79" s="8" t="s">
        <v>180</v>
      </c>
      <c r="P79" s="8"/>
      <c r="Q79" s="12">
        <f t="shared" si="1"/>
        <v>77</v>
      </c>
      <c r="R79" s="8"/>
      <c r="S79" s="8" t="s">
        <v>8</v>
      </c>
      <c r="T79" s="8"/>
      <c r="U79" s="14">
        <v>507.64</v>
      </c>
    </row>
    <row r="80" spans="1:21" x14ac:dyDescent="0.25">
      <c r="A80" s="8"/>
      <c r="B80" s="8"/>
      <c r="C80" s="8"/>
      <c r="D80" s="8"/>
      <c r="E80" s="8"/>
      <c r="F80" s="8"/>
      <c r="G80" s="8" t="s">
        <v>7</v>
      </c>
      <c r="H80" s="8"/>
      <c r="I80" s="9">
        <v>43709</v>
      </c>
      <c r="J80" s="8"/>
      <c r="K80" s="8" t="s">
        <v>179</v>
      </c>
      <c r="L80" s="8"/>
      <c r="M80" s="8" t="s">
        <v>10</v>
      </c>
      <c r="N80" s="8"/>
      <c r="O80" s="8" t="s">
        <v>181</v>
      </c>
      <c r="P80" s="8"/>
      <c r="Q80" s="12">
        <f t="shared" si="1"/>
        <v>78</v>
      </c>
      <c r="R80" s="8"/>
      <c r="S80" s="8" t="s">
        <v>8</v>
      </c>
      <c r="T80" s="8"/>
      <c r="U80" s="14">
        <v>429.27</v>
      </c>
    </row>
    <row r="81" spans="1:21" x14ac:dyDescent="0.25">
      <c r="A81" s="8"/>
      <c r="B81" s="8"/>
      <c r="C81" s="8"/>
      <c r="D81" s="8"/>
      <c r="E81" s="8"/>
      <c r="F81" s="8"/>
      <c r="G81" s="8" t="s">
        <v>7</v>
      </c>
      <c r="H81" s="8"/>
      <c r="I81" s="9">
        <v>43709</v>
      </c>
      <c r="J81" s="8"/>
      <c r="K81" s="8" t="s">
        <v>179</v>
      </c>
      <c r="L81" s="8"/>
      <c r="M81" s="8" t="s">
        <v>10</v>
      </c>
      <c r="N81" s="8"/>
      <c r="O81" s="8" t="s">
        <v>182</v>
      </c>
      <c r="P81" s="8"/>
      <c r="Q81" s="12">
        <f t="shared" si="1"/>
        <v>79</v>
      </c>
      <c r="R81" s="8"/>
      <c r="S81" s="8" t="s">
        <v>8</v>
      </c>
      <c r="T81" s="8"/>
      <c r="U81" s="14">
        <v>160.97999999999999</v>
      </c>
    </row>
    <row r="82" spans="1:21" x14ac:dyDescent="0.25">
      <c r="A82" s="8"/>
      <c r="B82" s="8"/>
      <c r="C82" s="8"/>
      <c r="D82" s="8"/>
      <c r="E82" s="8"/>
      <c r="F82" s="8"/>
      <c r="G82" s="8" t="s">
        <v>7</v>
      </c>
      <c r="H82" s="8"/>
      <c r="I82" s="9">
        <v>43709</v>
      </c>
      <c r="J82" s="8"/>
      <c r="K82" s="8" t="s">
        <v>178</v>
      </c>
      <c r="L82" s="8"/>
      <c r="M82" s="8" t="s">
        <v>10</v>
      </c>
      <c r="N82" s="8"/>
      <c r="O82" s="8" t="s">
        <v>156</v>
      </c>
      <c r="P82" s="8"/>
      <c r="Q82" s="12">
        <f t="shared" si="1"/>
        <v>80</v>
      </c>
      <c r="R82" s="8"/>
      <c r="S82" s="8" t="s">
        <v>8</v>
      </c>
      <c r="T82" s="8"/>
      <c r="U82" s="14">
        <v>1600</v>
      </c>
    </row>
    <row r="83" spans="1:21" x14ac:dyDescent="0.25">
      <c r="A83" s="8"/>
      <c r="B83" s="8"/>
      <c r="C83" s="8"/>
      <c r="D83" s="8"/>
      <c r="E83" s="8"/>
      <c r="F83" s="8"/>
      <c r="G83" s="8" t="s">
        <v>7</v>
      </c>
      <c r="H83" s="8"/>
      <c r="I83" s="9">
        <v>43709</v>
      </c>
      <c r="J83" s="8"/>
      <c r="K83" s="8" t="s">
        <v>176</v>
      </c>
      <c r="L83" s="8"/>
      <c r="M83" s="8" t="s">
        <v>10</v>
      </c>
      <c r="N83" s="8"/>
      <c r="O83" s="8" t="s">
        <v>177</v>
      </c>
      <c r="P83" s="8"/>
      <c r="Q83" s="12">
        <f t="shared" si="1"/>
        <v>81</v>
      </c>
      <c r="R83" s="8"/>
      <c r="S83" s="8" t="s">
        <v>8</v>
      </c>
      <c r="T83" s="8"/>
      <c r="U83" s="14">
        <v>800</v>
      </c>
    </row>
    <row r="84" spans="1:21" x14ac:dyDescent="0.25">
      <c r="A84" s="8"/>
      <c r="B84" s="8"/>
      <c r="C84" s="8"/>
      <c r="D84" s="8"/>
      <c r="E84" s="8"/>
      <c r="F84" s="8"/>
      <c r="G84" s="8" t="s">
        <v>7</v>
      </c>
      <c r="H84" s="8"/>
      <c r="I84" s="9">
        <v>43738</v>
      </c>
      <c r="J84" s="8"/>
      <c r="K84" s="8" t="s">
        <v>203</v>
      </c>
      <c r="L84" s="8"/>
      <c r="M84" s="8" t="s">
        <v>10</v>
      </c>
      <c r="N84" s="8"/>
      <c r="O84" s="8" t="s">
        <v>204</v>
      </c>
      <c r="P84" s="8"/>
      <c r="Q84" s="12">
        <f t="shared" si="1"/>
        <v>82</v>
      </c>
      <c r="R84" s="8"/>
      <c r="S84" s="8" t="s">
        <v>8</v>
      </c>
      <c r="T84" s="8"/>
      <c r="U84" s="14">
        <v>10021</v>
      </c>
    </row>
    <row r="85" spans="1:21" x14ac:dyDescent="0.25">
      <c r="A85" s="8"/>
      <c r="B85" s="8"/>
      <c r="C85" s="8"/>
      <c r="D85" s="8"/>
      <c r="E85" s="8"/>
      <c r="F85" s="8"/>
      <c r="G85" s="8" t="s">
        <v>7</v>
      </c>
      <c r="H85" s="8"/>
      <c r="I85" s="9">
        <v>43738</v>
      </c>
      <c r="J85" s="8"/>
      <c r="K85" s="8" t="s">
        <v>189</v>
      </c>
      <c r="L85" s="8"/>
      <c r="M85" s="8" t="s">
        <v>10</v>
      </c>
      <c r="N85" s="8"/>
      <c r="O85" s="8" t="s">
        <v>190</v>
      </c>
      <c r="P85" s="8"/>
      <c r="Q85" s="12">
        <f t="shared" si="1"/>
        <v>83</v>
      </c>
      <c r="R85" s="8"/>
      <c r="S85" s="8" t="s">
        <v>8</v>
      </c>
      <c r="T85" s="8"/>
      <c r="U85" s="14">
        <v>654.16</v>
      </c>
    </row>
    <row r="86" spans="1:21" x14ac:dyDescent="0.25">
      <c r="A86" s="8"/>
      <c r="B86" s="8"/>
      <c r="C86" s="8"/>
      <c r="D86" s="8"/>
      <c r="E86" s="8"/>
      <c r="F86" s="8"/>
      <c r="G86" s="8" t="s">
        <v>7</v>
      </c>
      <c r="H86" s="8"/>
      <c r="I86" s="9">
        <v>43738</v>
      </c>
      <c r="J86" s="8"/>
      <c r="K86" s="8" t="s">
        <v>187</v>
      </c>
      <c r="L86" s="8"/>
      <c r="M86" s="8" t="s">
        <v>10</v>
      </c>
      <c r="N86" s="8"/>
      <c r="O86" s="8" t="s">
        <v>188</v>
      </c>
      <c r="P86" s="8"/>
      <c r="Q86" s="12">
        <f t="shared" si="1"/>
        <v>84</v>
      </c>
      <c r="R86" s="8"/>
      <c r="S86" s="8" t="s">
        <v>8</v>
      </c>
      <c r="T86" s="8"/>
      <c r="U86" s="14">
        <v>200</v>
      </c>
    </row>
    <row r="87" spans="1:21" x14ac:dyDescent="0.25">
      <c r="A87" s="8"/>
      <c r="B87" s="8"/>
      <c r="C87" s="8"/>
      <c r="D87" s="8"/>
      <c r="E87" s="8"/>
      <c r="F87" s="8"/>
      <c r="G87" s="8" t="s">
        <v>7</v>
      </c>
      <c r="H87" s="8"/>
      <c r="I87" s="9">
        <v>43434</v>
      </c>
      <c r="J87" s="8"/>
      <c r="K87" s="8" t="s">
        <v>24</v>
      </c>
      <c r="L87" s="8"/>
      <c r="M87" s="8" t="s">
        <v>25</v>
      </c>
      <c r="N87" s="8"/>
      <c r="O87" s="8" t="s">
        <v>26</v>
      </c>
      <c r="P87" s="8"/>
      <c r="Q87" s="12">
        <f t="shared" si="1"/>
        <v>85</v>
      </c>
      <c r="R87" s="8"/>
      <c r="S87" s="8" t="s">
        <v>8</v>
      </c>
      <c r="T87" s="8"/>
      <c r="U87" s="14">
        <v>2299</v>
      </c>
    </row>
    <row r="88" spans="1:21" x14ac:dyDescent="0.25">
      <c r="A88" s="8"/>
      <c r="B88" s="8"/>
      <c r="C88" s="8"/>
      <c r="D88" s="8"/>
      <c r="E88" s="8"/>
      <c r="F88" s="8"/>
      <c r="G88" s="8" t="s">
        <v>7</v>
      </c>
      <c r="H88" s="8"/>
      <c r="I88" s="9">
        <v>43465</v>
      </c>
      <c r="J88" s="8"/>
      <c r="K88" s="8" t="s">
        <v>33</v>
      </c>
      <c r="L88" s="8"/>
      <c r="M88" s="8" t="s">
        <v>25</v>
      </c>
      <c r="N88" s="8"/>
      <c r="O88" s="8" t="s">
        <v>34</v>
      </c>
      <c r="P88" s="8"/>
      <c r="Q88" s="12">
        <f t="shared" si="1"/>
        <v>86</v>
      </c>
      <c r="R88" s="8"/>
      <c r="S88" s="8" t="s">
        <v>8</v>
      </c>
      <c r="T88" s="8"/>
      <c r="U88" s="14">
        <v>911.5</v>
      </c>
    </row>
    <row r="89" spans="1:21" x14ac:dyDescent="0.25">
      <c r="A89" s="8"/>
      <c r="B89" s="8"/>
      <c r="C89" s="8"/>
      <c r="D89" s="8"/>
      <c r="E89" s="8"/>
      <c r="F89" s="8"/>
      <c r="G89" s="8" t="s">
        <v>7</v>
      </c>
      <c r="H89" s="8"/>
      <c r="I89" s="9">
        <v>43496</v>
      </c>
      <c r="J89" s="8"/>
      <c r="K89" s="8" t="s">
        <v>46</v>
      </c>
      <c r="L89" s="8"/>
      <c r="M89" s="8" t="s">
        <v>25</v>
      </c>
      <c r="N89" s="8"/>
      <c r="O89" s="8" t="s">
        <v>47</v>
      </c>
      <c r="P89" s="8"/>
      <c r="Q89" s="12">
        <f t="shared" si="1"/>
        <v>87</v>
      </c>
      <c r="R89" s="8"/>
      <c r="S89" s="8" t="s">
        <v>8</v>
      </c>
      <c r="T89" s="8"/>
      <c r="U89" s="14">
        <v>2543.7199999999998</v>
      </c>
    </row>
    <row r="90" spans="1:21" x14ac:dyDescent="0.25">
      <c r="A90" s="8"/>
      <c r="B90" s="8"/>
      <c r="C90" s="8"/>
      <c r="D90" s="8"/>
      <c r="E90" s="8"/>
      <c r="F90" s="8"/>
      <c r="G90" s="8" t="s">
        <v>7</v>
      </c>
      <c r="H90" s="8"/>
      <c r="I90" s="9">
        <v>43524</v>
      </c>
      <c r="J90" s="8"/>
      <c r="K90" s="8" t="s">
        <v>61</v>
      </c>
      <c r="L90" s="8"/>
      <c r="M90" s="8" t="s">
        <v>25</v>
      </c>
      <c r="N90" s="8"/>
      <c r="O90" s="8" t="s">
        <v>62</v>
      </c>
      <c r="P90" s="8"/>
      <c r="Q90" s="12">
        <f t="shared" si="1"/>
        <v>88</v>
      </c>
      <c r="R90" s="8"/>
      <c r="S90" s="8" t="s">
        <v>8</v>
      </c>
      <c r="T90" s="8"/>
      <c r="U90" s="14">
        <v>730</v>
      </c>
    </row>
    <row r="91" spans="1:21" x14ac:dyDescent="0.25">
      <c r="A91" s="8"/>
      <c r="B91" s="8"/>
      <c r="C91" s="8"/>
      <c r="D91" s="8"/>
      <c r="E91" s="8"/>
      <c r="F91" s="8"/>
      <c r="G91" s="8" t="s">
        <v>7</v>
      </c>
      <c r="H91" s="8"/>
      <c r="I91" s="9">
        <v>43524</v>
      </c>
      <c r="J91" s="8"/>
      <c r="K91" s="8" t="s">
        <v>63</v>
      </c>
      <c r="L91" s="8"/>
      <c r="M91" s="8" t="s">
        <v>25</v>
      </c>
      <c r="N91" s="8"/>
      <c r="O91" s="8" t="s">
        <v>64</v>
      </c>
      <c r="P91" s="8"/>
      <c r="Q91" s="12">
        <f t="shared" si="1"/>
        <v>89</v>
      </c>
      <c r="R91" s="8"/>
      <c r="S91" s="8" t="s">
        <v>8</v>
      </c>
      <c r="T91" s="8"/>
      <c r="U91" s="14">
        <v>827.5</v>
      </c>
    </row>
    <row r="92" spans="1:21" x14ac:dyDescent="0.25">
      <c r="A92" s="8"/>
      <c r="B92" s="8"/>
      <c r="C92" s="8"/>
      <c r="D92" s="8"/>
      <c r="E92" s="8"/>
      <c r="F92" s="8"/>
      <c r="G92" s="8" t="s">
        <v>7</v>
      </c>
      <c r="H92" s="8"/>
      <c r="I92" s="9">
        <v>43555</v>
      </c>
      <c r="J92" s="8"/>
      <c r="K92" s="8" t="s">
        <v>80</v>
      </c>
      <c r="L92" s="8"/>
      <c r="M92" s="8" t="s">
        <v>25</v>
      </c>
      <c r="N92" s="8"/>
      <c r="O92" s="8" t="s">
        <v>81</v>
      </c>
      <c r="P92" s="8"/>
      <c r="Q92" s="12">
        <f t="shared" si="1"/>
        <v>90</v>
      </c>
      <c r="R92" s="8"/>
      <c r="S92" s="8" t="s">
        <v>8</v>
      </c>
      <c r="T92" s="8"/>
      <c r="U92" s="14">
        <v>2377.84</v>
      </c>
    </row>
    <row r="93" spans="1:21" x14ac:dyDescent="0.25">
      <c r="A93" s="8"/>
      <c r="B93" s="8"/>
      <c r="C93" s="8"/>
      <c r="D93" s="8"/>
      <c r="E93" s="8"/>
      <c r="F93" s="8"/>
      <c r="G93" s="8" t="s">
        <v>7</v>
      </c>
      <c r="H93" s="8"/>
      <c r="I93" s="9">
        <v>43555</v>
      </c>
      <c r="J93" s="8"/>
      <c r="K93" s="8" t="s">
        <v>82</v>
      </c>
      <c r="L93" s="8"/>
      <c r="M93" s="8" t="s">
        <v>25</v>
      </c>
      <c r="N93" s="8"/>
      <c r="O93" s="8" t="s">
        <v>83</v>
      </c>
      <c r="P93" s="8"/>
      <c r="Q93" s="12">
        <f t="shared" si="1"/>
        <v>91</v>
      </c>
      <c r="R93" s="8"/>
      <c r="S93" s="8" t="s">
        <v>8</v>
      </c>
      <c r="T93" s="8"/>
      <c r="U93" s="14">
        <v>5428</v>
      </c>
    </row>
    <row r="94" spans="1:21" x14ac:dyDescent="0.25">
      <c r="A94" s="8"/>
      <c r="B94" s="8"/>
      <c r="C94" s="8"/>
      <c r="D94" s="8"/>
      <c r="E94" s="8"/>
      <c r="F94" s="8"/>
      <c r="G94" s="8" t="s">
        <v>7</v>
      </c>
      <c r="H94" s="8"/>
      <c r="I94" s="9">
        <v>43585</v>
      </c>
      <c r="J94" s="8"/>
      <c r="K94" s="8" t="s">
        <v>90</v>
      </c>
      <c r="L94" s="8"/>
      <c r="M94" s="8" t="s">
        <v>25</v>
      </c>
      <c r="N94" s="8"/>
      <c r="O94" s="8" t="s">
        <v>91</v>
      </c>
      <c r="P94" s="8"/>
      <c r="Q94" s="12">
        <f t="shared" si="1"/>
        <v>92</v>
      </c>
      <c r="R94" s="8"/>
      <c r="S94" s="8" t="s">
        <v>8</v>
      </c>
      <c r="T94" s="8"/>
      <c r="U94" s="14">
        <v>567.5</v>
      </c>
    </row>
    <row r="95" spans="1:21" x14ac:dyDescent="0.25">
      <c r="A95" s="8"/>
      <c r="B95" s="8"/>
      <c r="C95" s="8"/>
      <c r="D95" s="8"/>
      <c r="E95" s="8"/>
      <c r="F95" s="8"/>
      <c r="G95" s="8" t="s">
        <v>7</v>
      </c>
      <c r="H95" s="8"/>
      <c r="I95" s="9">
        <v>43585</v>
      </c>
      <c r="J95" s="8"/>
      <c r="K95" s="8" t="s">
        <v>92</v>
      </c>
      <c r="L95" s="8"/>
      <c r="M95" s="8" t="s">
        <v>25</v>
      </c>
      <c r="N95" s="8"/>
      <c r="O95" s="8" t="s">
        <v>93</v>
      </c>
      <c r="P95" s="8"/>
      <c r="Q95" s="12">
        <f t="shared" si="1"/>
        <v>93</v>
      </c>
      <c r="R95" s="8"/>
      <c r="S95" s="8" t="s">
        <v>8</v>
      </c>
      <c r="T95" s="8"/>
      <c r="U95" s="14">
        <v>1587.7</v>
      </c>
    </row>
    <row r="96" spans="1:21" x14ac:dyDescent="0.25">
      <c r="A96" s="8"/>
      <c r="B96" s="8"/>
      <c r="C96" s="8"/>
      <c r="D96" s="8"/>
      <c r="E96" s="8"/>
      <c r="F96" s="8"/>
      <c r="G96" s="8" t="s">
        <v>7</v>
      </c>
      <c r="H96" s="8"/>
      <c r="I96" s="9">
        <v>43616</v>
      </c>
      <c r="J96" s="8"/>
      <c r="K96" s="8" t="s">
        <v>114</v>
      </c>
      <c r="L96" s="8"/>
      <c r="M96" s="8" t="s">
        <v>25</v>
      </c>
      <c r="N96" s="8"/>
      <c r="O96" s="8" t="s">
        <v>115</v>
      </c>
      <c r="P96" s="8"/>
      <c r="Q96" s="12">
        <f t="shared" si="1"/>
        <v>94</v>
      </c>
      <c r="R96" s="8"/>
      <c r="S96" s="8" t="s">
        <v>8</v>
      </c>
      <c r="T96" s="8"/>
      <c r="U96" s="14">
        <v>11281.5</v>
      </c>
    </row>
    <row r="97" spans="1:21" x14ac:dyDescent="0.25">
      <c r="A97" s="8"/>
      <c r="B97" s="8"/>
      <c r="C97" s="8"/>
      <c r="D97" s="8"/>
      <c r="E97" s="8"/>
      <c r="F97" s="8"/>
      <c r="G97" s="8" t="s">
        <v>7</v>
      </c>
      <c r="H97" s="8"/>
      <c r="I97" s="9">
        <v>43646</v>
      </c>
      <c r="J97" s="8"/>
      <c r="K97" s="8" t="s">
        <v>135</v>
      </c>
      <c r="L97" s="8"/>
      <c r="M97" s="8" t="s">
        <v>25</v>
      </c>
      <c r="N97" s="8"/>
      <c r="O97" s="8" t="s">
        <v>136</v>
      </c>
      <c r="P97" s="8"/>
      <c r="Q97" s="12">
        <f t="shared" si="1"/>
        <v>95</v>
      </c>
      <c r="R97" s="8"/>
      <c r="S97" s="8" t="s">
        <v>8</v>
      </c>
      <c r="T97" s="8"/>
      <c r="U97" s="14">
        <v>1469</v>
      </c>
    </row>
    <row r="98" spans="1:21" x14ac:dyDescent="0.25">
      <c r="A98" s="8"/>
      <c r="B98" s="8"/>
      <c r="C98" s="8"/>
      <c r="D98" s="8"/>
      <c r="E98" s="8"/>
      <c r="F98" s="8"/>
      <c r="G98" s="8" t="s">
        <v>7</v>
      </c>
      <c r="H98" s="8"/>
      <c r="I98" s="9">
        <v>43646</v>
      </c>
      <c r="J98" s="8"/>
      <c r="K98" s="8" t="s">
        <v>135</v>
      </c>
      <c r="L98" s="8"/>
      <c r="M98" s="8" t="s">
        <v>25</v>
      </c>
      <c r="N98" s="8"/>
      <c r="O98" s="8" t="s">
        <v>137</v>
      </c>
      <c r="P98" s="8"/>
      <c r="Q98" s="12">
        <f t="shared" si="1"/>
        <v>96</v>
      </c>
      <c r="R98" s="8"/>
      <c r="S98" s="8" t="s">
        <v>8</v>
      </c>
      <c r="T98" s="8"/>
      <c r="U98" s="14">
        <v>935</v>
      </c>
    </row>
    <row r="99" spans="1:21" x14ac:dyDescent="0.25">
      <c r="A99" s="8"/>
      <c r="B99" s="8"/>
      <c r="C99" s="8"/>
      <c r="D99" s="8"/>
      <c r="E99" s="8"/>
      <c r="F99" s="8"/>
      <c r="G99" s="8" t="s">
        <v>7</v>
      </c>
      <c r="H99" s="8"/>
      <c r="I99" s="9">
        <v>43677</v>
      </c>
      <c r="J99" s="8"/>
      <c r="K99" s="8" t="s">
        <v>154</v>
      </c>
      <c r="L99" s="8"/>
      <c r="M99" s="8" t="s">
        <v>25</v>
      </c>
      <c r="N99" s="8"/>
      <c r="O99" s="8" t="s">
        <v>155</v>
      </c>
      <c r="P99" s="8"/>
      <c r="Q99" s="12">
        <f t="shared" si="1"/>
        <v>97</v>
      </c>
      <c r="R99" s="8"/>
      <c r="S99" s="8" t="s">
        <v>8</v>
      </c>
      <c r="T99" s="8"/>
      <c r="U99" s="14">
        <v>5189.49</v>
      </c>
    </row>
    <row r="100" spans="1:21" x14ac:dyDescent="0.25">
      <c r="A100" s="8"/>
      <c r="B100" s="8"/>
      <c r="C100" s="8"/>
      <c r="D100" s="8"/>
      <c r="E100" s="8"/>
      <c r="F100" s="8"/>
      <c r="G100" s="8" t="s">
        <v>7</v>
      </c>
      <c r="H100" s="8"/>
      <c r="I100" s="9">
        <v>43708</v>
      </c>
      <c r="J100" s="8"/>
      <c r="K100" s="8" t="s">
        <v>167</v>
      </c>
      <c r="L100" s="8"/>
      <c r="M100" s="8" t="s">
        <v>25</v>
      </c>
      <c r="N100" s="8"/>
      <c r="O100" s="8" t="s">
        <v>168</v>
      </c>
      <c r="P100" s="8"/>
      <c r="Q100" s="12">
        <f t="shared" si="1"/>
        <v>98</v>
      </c>
      <c r="R100" s="8"/>
      <c r="S100" s="8" t="s">
        <v>8</v>
      </c>
      <c r="T100" s="8"/>
      <c r="U100" s="14">
        <v>1435.5</v>
      </c>
    </row>
    <row r="101" spans="1:21" x14ac:dyDescent="0.25">
      <c r="A101" s="8"/>
      <c r="B101" s="8"/>
      <c r="C101" s="8"/>
      <c r="D101" s="8"/>
      <c r="E101" s="8"/>
      <c r="F101" s="8"/>
      <c r="G101" s="8" t="s">
        <v>7</v>
      </c>
      <c r="H101" s="8"/>
      <c r="I101" s="9">
        <v>43708</v>
      </c>
      <c r="J101" s="8"/>
      <c r="K101" s="8" t="s">
        <v>167</v>
      </c>
      <c r="L101" s="8"/>
      <c r="M101" s="8" t="s">
        <v>25</v>
      </c>
      <c r="N101" s="8"/>
      <c r="O101" s="8" t="s">
        <v>169</v>
      </c>
      <c r="P101" s="8"/>
      <c r="Q101" s="12">
        <f t="shared" si="1"/>
        <v>99</v>
      </c>
      <c r="R101" s="8"/>
      <c r="S101" s="8" t="s">
        <v>8</v>
      </c>
      <c r="T101" s="8"/>
      <c r="U101" s="14">
        <v>324.5</v>
      </c>
    </row>
    <row r="102" spans="1:21" x14ac:dyDescent="0.25">
      <c r="A102" s="8"/>
      <c r="B102" s="8"/>
      <c r="C102" s="8"/>
      <c r="D102" s="8"/>
      <c r="E102" s="8"/>
      <c r="F102" s="8"/>
      <c r="G102" s="8" t="s">
        <v>7</v>
      </c>
      <c r="H102" s="8"/>
      <c r="I102" s="9">
        <v>43738</v>
      </c>
      <c r="J102" s="8"/>
      <c r="K102" s="8" t="s">
        <v>185</v>
      </c>
      <c r="L102" s="8"/>
      <c r="M102" s="8" t="s">
        <v>25</v>
      </c>
      <c r="N102" s="8"/>
      <c r="O102" s="8" t="s">
        <v>186</v>
      </c>
      <c r="P102" s="8"/>
      <c r="Q102" s="12">
        <f t="shared" si="1"/>
        <v>100</v>
      </c>
      <c r="R102" s="8"/>
      <c r="S102" s="8" t="s">
        <v>8</v>
      </c>
      <c r="T102" s="8"/>
      <c r="U102" s="14">
        <v>12692</v>
      </c>
    </row>
    <row r="103" spans="1:21" x14ac:dyDescent="0.25">
      <c r="A103" s="8"/>
      <c r="B103" s="8"/>
      <c r="C103" s="8"/>
      <c r="D103" s="8"/>
      <c r="E103" s="8"/>
      <c r="F103" s="8"/>
      <c r="G103" s="8" t="s">
        <v>7</v>
      </c>
      <c r="H103" s="8"/>
      <c r="I103" s="9">
        <v>43647</v>
      </c>
      <c r="J103" s="8"/>
      <c r="K103" s="8" t="s">
        <v>142</v>
      </c>
      <c r="L103" s="8"/>
      <c r="M103" s="8" t="s">
        <v>143</v>
      </c>
      <c r="N103" s="8"/>
      <c r="O103" s="8" t="s">
        <v>144</v>
      </c>
      <c r="P103" s="8"/>
      <c r="Q103" s="12">
        <f t="shared" si="1"/>
        <v>101</v>
      </c>
      <c r="R103" s="8"/>
      <c r="S103" s="8" t="s">
        <v>8</v>
      </c>
      <c r="T103" s="8"/>
      <c r="U103" s="14">
        <v>8094</v>
      </c>
    </row>
    <row r="104" spans="1:21" x14ac:dyDescent="0.25">
      <c r="A104" s="8"/>
      <c r="B104" s="8"/>
      <c r="C104" s="8"/>
      <c r="D104" s="8"/>
      <c r="E104" s="8"/>
      <c r="F104" s="8"/>
      <c r="G104" s="8" t="s">
        <v>7</v>
      </c>
      <c r="H104" s="8"/>
      <c r="I104" s="9">
        <v>43374</v>
      </c>
      <c r="J104" s="8"/>
      <c r="K104" s="8" t="s">
        <v>15</v>
      </c>
      <c r="L104" s="8"/>
      <c r="M104" s="8" t="s">
        <v>9</v>
      </c>
      <c r="N104" s="8"/>
      <c r="O104" s="8" t="s">
        <v>16</v>
      </c>
      <c r="P104" s="8"/>
      <c r="Q104" s="12">
        <f t="shared" si="1"/>
        <v>102</v>
      </c>
      <c r="R104" s="8"/>
      <c r="S104" s="8" t="s">
        <v>8</v>
      </c>
      <c r="T104" s="8"/>
      <c r="U104" s="14">
        <v>2450</v>
      </c>
    </row>
    <row r="105" spans="1:21" x14ac:dyDescent="0.25">
      <c r="A105" s="8"/>
      <c r="B105" s="8"/>
      <c r="C105" s="8"/>
      <c r="D105" s="8"/>
      <c r="E105" s="8"/>
      <c r="F105" s="8"/>
      <c r="G105" s="8" t="s">
        <v>7</v>
      </c>
      <c r="H105" s="8"/>
      <c r="I105" s="9">
        <v>43404</v>
      </c>
      <c r="J105" s="8"/>
      <c r="K105" s="8" t="s">
        <v>17</v>
      </c>
      <c r="L105" s="8"/>
      <c r="M105" s="8" t="s">
        <v>9</v>
      </c>
      <c r="N105" s="8"/>
      <c r="O105" s="8" t="s">
        <v>18</v>
      </c>
      <c r="P105" s="8"/>
      <c r="Q105" s="12">
        <f t="shared" si="1"/>
        <v>103</v>
      </c>
      <c r="R105" s="8"/>
      <c r="S105" s="8" t="s">
        <v>8</v>
      </c>
      <c r="T105" s="8"/>
      <c r="U105" s="14">
        <v>840</v>
      </c>
    </row>
    <row r="106" spans="1:21" x14ac:dyDescent="0.25">
      <c r="A106" s="8"/>
      <c r="B106" s="8"/>
      <c r="C106" s="8"/>
      <c r="D106" s="8"/>
      <c r="E106" s="8"/>
      <c r="F106" s="8"/>
      <c r="G106" s="8" t="s">
        <v>7</v>
      </c>
      <c r="H106" s="8"/>
      <c r="I106" s="9">
        <v>43496</v>
      </c>
      <c r="J106" s="8"/>
      <c r="K106" s="8" t="s">
        <v>44</v>
      </c>
      <c r="L106" s="8"/>
      <c r="M106" s="8" t="s">
        <v>9</v>
      </c>
      <c r="N106" s="8"/>
      <c r="O106" s="8" t="s">
        <v>45</v>
      </c>
      <c r="P106" s="8"/>
      <c r="Q106" s="12">
        <f t="shared" si="1"/>
        <v>104</v>
      </c>
      <c r="R106" s="8"/>
      <c r="S106" s="8" t="s">
        <v>8</v>
      </c>
      <c r="T106" s="8"/>
      <c r="U106" s="14">
        <v>805</v>
      </c>
    </row>
    <row r="107" spans="1:21" x14ac:dyDescent="0.25">
      <c r="A107" s="8"/>
      <c r="B107" s="8"/>
      <c r="C107" s="8"/>
      <c r="D107" s="8"/>
      <c r="E107" s="8"/>
      <c r="F107" s="8"/>
      <c r="G107" s="8" t="s">
        <v>7</v>
      </c>
      <c r="H107" s="8"/>
      <c r="I107" s="9">
        <v>43646</v>
      </c>
      <c r="J107" s="8"/>
      <c r="K107" s="8" t="s">
        <v>133</v>
      </c>
      <c r="L107" s="8"/>
      <c r="M107" s="8" t="s">
        <v>9</v>
      </c>
      <c r="N107" s="8"/>
      <c r="O107" s="8" t="s">
        <v>134</v>
      </c>
      <c r="P107" s="8"/>
      <c r="Q107" s="12">
        <f t="shared" si="1"/>
        <v>105</v>
      </c>
      <c r="R107" s="8"/>
      <c r="S107" s="8" t="s">
        <v>8</v>
      </c>
      <c r="T107" s="8"/>
      <c r="U107" s="14">
        <v>385</v>
      </c>
    </row>
    <row r="108" spans="1:21" x14ac:dyDescent="0.25">
      <c r="A108" s="8"/>
      <c r="B108" s="8"/>
      <c r="C108" s="8"/>
      <c r="D108" s="8"/>
      <c r="E108" s="8"/>
      <c r="F108" s="8"/>
      <c r="G108" s="8" t="s">
        <v>7</v>
      </c>
      <c r="H108" s="8"/>
      <c r="I108" s="9">
        <v>43677</v>
      </c>
      <c r="J108" s="8"/>
      <c r="K108" s="8" t="s">
        <v>145</v>
      </c>
      <c r="L108" s="8"/>
      <c r="M108" s="8" t="s">
        <v>9</v>
      </c>
      <c r="N108" s="8"/>
      <c r="O108" s="8" t="s">
        <v>134</v>
      </c>
      <c r="P108" s="8"/>
      <c r="Q108" s="12">
        <f t="shared" si="1"/>
        <v>106</v>
      </c>
      <c r="R108" s="8"/>
      <c r="S108" s="8" t="s">
        <v>8</v>
      </c>
      <c r="T108" s="8"/>
      <c r="U108" s="14">
        <v>490</v>
      </c>
    </row>
    <row r="109" spans="1:21" x14ac:dyDescent="0.25">
      <c r="A109" s="8"/>
      <c r="B109" s="8"/>
      <c r="C109" s="8"/>
      <c r="D109" s="8"/>
      <c r="E109" s="8"/>
      <c r="F109" s="8"/>
      <c r="G109" s="8" t="s">
        <v>7</v>
      </c>
      <c r="H109" s="8"/>
      <c r="I109" s="9">
        <v>43708</v>
      </c>
      <c r="J109" s="8"/>
      <c r="K109" s="8" t="s">
        <v>165</v>
      </c>
      <c r="L109" s="8"/>
      <c r="M109" s="8" t="s">
        <v>9</v>
      </c>
      <c r="N109" s="8"/>
      <c r="O109" s="8" t="s">
        <v>166</v>
      </c>
      <c r="P109" s="8"/>
      <c r="Q109" s="12">
        <f t="shared" si="1"/>
        <v>107</v>
      </c>
      <c r="R109" s="8"/>
      <c r="S109" s="8" t="s">
        <v>8</v>
      </c>
      <c r="T109" s="8"/>
      <c r="U109" s="14">
        <v>315</v>
      </c>
    </row>
    <row r="110" spans="1:21" ht="15.75" thickBot="1" x14ac:dyDescent="0.3">
      <c r="A110" s="8"/>
      <c r="B110" s="8"/>
      <c r="C110" s="8"/>
      <c r="D110" s="8"/>
      <c r="E110" s="8"/>
      <c r="F110" s="8"/>
      <c r="G110" s="8" t="s">
        <v>7</v>
      </c>
      <c r="H110" s="8"/>
      <c r="I110" s="9">
        <v>43738</v>
      </c>
      <c r="J110" s="8"/>
      <c r="K110" s="8" t="s">
        <v>183</v>
      </c>
      <c r="L110" s="8"/>
      <c r="M110" s="8" t="s">
        <v>9</v>
      </c>
      <c r="N110" s="8"/>
      <c r="O110" s="8" t="s">
        <v>184</v>
      </c>
      <c r="P110" s="8"/>
      <c r="Q110" s="12">
        <f t="shared" si="1"/>
        <v>108</v>
      </c>
      <c r="R110" s="8"/>
      <c r="S110" s="8" t="s">
        <v>8</v>
      </c>
      <c r="T110" s="8"/>
      <c r="U110" s="14">
        <v>455</v>
      </c>
    </row>
    <row r="111" spans="1:21" ht="15.75" thickBot="1" x14ac:dyDescent="0.3">
      <c r="A111" s="8"/>
      <c r="B111" s="8"/>
      <c r="C111" s="8"/>
      <c r="D111" s="8" t="s">
        <v>205</v>
      </c>
      <c r="E111" s="8"/>
      <c r="F111" s="8"/>
      <c r="G111" s="8"/>
      <c r="H111" s="8"/>
      <c r="I111" s="9"/>
      <c r="J111" s="8"/>
      <c r="K111" s="8"/>
      <c r="L111" s="8"/>
      <c r="M111" s="8"/>
      <c r="N111" s="8"/>
      <c r="O111" s="8"/>
      <c r="P111" s="8"/>
      <c r="Q111" s="11"/>
      <c r="R111" s="8"/>
      <c r="S111" s="8"/>
      <c r="T111" s="8"/>
      <c r="U111" s="13">
        <f>ROUND(SUM(U2:U110),5)</f>
        <v>182332.79</v>
      </c>
    </row>
  </sheetData>
  <sortState ref="D38:U86">
    <sortCondition ref="K38:K86"/>
  </sortState>
  <printOptions horizontalCentered="1"/>
  <pageMargins left="0.2" right="0.2" top="1" bottom="0.75" header="0.1" footer="0.3"/>
  <pageSetup scale="74" fitToHeight="2" orientation="portrait" r:id="rId1"/>
  <headerFooter>
    <oddHeader>&amp;C&amp;"Arial,Bold"&amp;12 Undine Operating LLC
&amp;14 Legal Invoices 
&amp;10 October 1, 2018 through September 30, 2019</oddHeader>
    <oddFooter>&amp;R&amp;"Arial,Bold"&amp;8 Page &amp;P of &amp;N</oddFooter>
  </headerFooter>
  <ignoredErrors>
    <ignoredError sqref="Q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Undine Ops</vt:lpstr>
      <vt:lpstr>'Undine Ops'!Print_Titles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Hanna Campbell</cp:lastModifiedBy>
  <cp:lastPrinted>2020-05-10T16:40:17Z</cp:lastPrinted>
  <dcterms:created xsi:type="dcterms:W3CDTF">2020-05-03T17:20:51Z</dcterms:created>
  <dcterms:modified xsi:type="dcterms:W3CDTF">2020-05-10T16:40:37Z</dcterms:modified>
</cp:coreProperties>
</file>